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840" windowWidth="12240" windowHeight="7005" activeTab="3"/>
  </bookViews>
  <sheets>
    <sheet name="แทรก" sheetId="6" r:id="rId1"/>
    <sheet name="สรุป" sheetId="4" r:id="rId2"/>
    <sheet name="ตารางโครงการ" sheetId="5" r:id="rId3"/>
    <sheet name="ตารางโครงการ (Y2)" sheetId="9" r:id="rId4"/>
  </sheets>
  <definedNames>
    <definedName name="_xlnm._FilterDatabase" localSheetId="2" hidden="1">ตารางโครงการ!$A$3:$L$136</definedName>
    <definedName name="_xlnm._FilterDatabase" localSheetId="3" hidden="1">'ตารางโครงการ (Y2)'!$A$3:$I$74</definedName>
    <definedName name="_xlnm.Print_Area" localSheetId="2">ตารางโครงการ!$A$1:$J$148</definedName>
    <definedName name="_xlnm.Print_Area" localSheetId="3">'ตารางโครงการ (Y2)'!$A$1:$H$88</definedName>
    <definedName name="_xlnm.Print_Area" localSheetId="1">สรุป!$A$1:$J$24</definedName>
    <definedName name="_xlnm.Print_Titles" localSheetId="2">ตารางโครงการ!$1:$3</definedName>
    <definedName name="_xlnm.Print_Titles" localSheetId="3">'ตารางโครงการ (Y2)'!$1:$3</definedName>
  </definedNames>
  <calcPr calcId="152511"/>
</workbook>
</file>

<file path=xl/calcChain.xml><?xml version="1.0" encoding="utf-8"?>
<calcChain xmlns="http://schemas.openxmlformats.org/spreadsheetml/2006/main">
  <c r="G59" i="9" l="1"/>
  <c r="F59" i="9"/>
  <c r="F58" i="9" s="1"/>
  <c r="G58" i="9"/>
  <c r="G63" i="9"/>
  <c r="G70" i="9"/>
  <c r="G65" i="9" s="1"/>
  <c r="G73" i="9"/>
  <c r="G5" i="9"/>
  <c r="F63" i="9"/>
  <c r="F73" i="9"/>
  <c r="F70" i="9"/>
  <c r="F65" i="9" s="1"/>
  <c r="G66" i="9"/>
  <c r="F66" i="9"/>
  <c r="G56" i="9"/>
  <c r="F56" i="9"/>
  <c r="G54" i="9"/>
  <c r="F54" i="9"/>
  <c r="G51" i="9"/>
  <c r="F51" i="9"/>
  <c r="G48" i="9"/>
  <c r="F48" i="9"/>
  <c r="G45" i="9"/>
  <c r="F45" i="9"/>
  <c r="F44" i="9" s="1"/>
  <c r="G43" i="9"/>
  <c r="G40" i="9" s="1"/>
  <c r="F40" i="9"/>
  <c r="G39" i="9"/>
  <c r="G35" i="9" s="1"/>
  <c r="G32" i="9" s="1"/>
  <c r="F35" i="9"/>
  <c r="G33" i="9"/>
  <c r="F33" i="9"/>
  <c r="G29" i="9"/>
  <c r="F29" i="9"/>
  <c r="G25" i="9"/>
  <c r="F25" i="9"/>
  <c r="F24" i="9" s="1"/>
  <c r="G20" i="9"/>
  <c r="F20" i="9"/>
  <c r="G18" i="9"/>
  <c r="F18" i="9"/>
  <c r="G15" i="9"/>
  <c r="F15" i="9"/>
  <c r="F5" i="9"/>
  <c r="G24" i="9" l="1"/>
  <c r="G4" i="9"/>
  <c r="G44" i="9"/>
  <c r="F32" i="9"/>
  <c r="F4" i="9"/>
  <c r="F77" i="9" s="1"/>
  <c r="H135" i="5"/>
  <c r="F135" i="5"/>
  <c r="H132" i="5"/>
  <c r="G132" i="5"/>
  <c r="F132" i="5"/>
  <c r="H127" i="5"/>
  <c r="G127" i="5"/>
  <c r="F127" i="5"/>
  <c r="H123" i="5"/>
  <c r="G123" i="5"/>
  <c r="F123" i="5"/>
  <c r="H120" i="5"/>
  <c r="F120" i="5"/>
  <c r="H118" i="5"/>
  <c r="F118" i="5"/>
  <c r="G115" i="5"/>
  <c r="F115" i="5"/>
  <c r="H112" i="5"/>
  <c r="F112" i="5"/>
  <c r="H109" i="5"/>
  <c r="G109" i="5"/>
  <c r="F109" i="5"/>
  <c r="I102" i="5"/>
  <c r="H102" i="5"/>
  <c r="G102" i="5"/>
  <c r="F102" i="5"/>
  <c r="I97" i="5"/>
  <c r="H97" i="5"/>
  <c r="G97" i="5"/>
  <c r="F97" i="5"/>
  <c r="H93" i="5"/>
  <c r="G93" i="5"/>
  <c r="F93" i="5"/>
  <c r="H91" i="5"/>
  <c r="H87" i="5" s="1"/>
  <c r="G87" i="5"/>
  <c r="F87" i="5"/>
  <c r="H86" i="5"/>
  <c r="H75" i="5" s="1"/>
  <c r="G86" i="5"/>
  <c r="G75" i="5" s="1"/>
  <c r="I75" i="5"/>
  <c r="F75" i="5"/>
  <c r="H69" i="5"/>
  <c r="G69" i="5"/>
  <c r="F69" i="5"/>
  <c r="G66" i="5"/>
  <c r="F66" i="5"/>
  <c r="H61" i="5"/>
  <c r="G61" i="5"/>
  <c r="F61" i="5"/>
  <c r="G58" i="5"/>
  <c r="F58" i="5"/>
  <c r="H52" i="5"/>
  <c r="G52" i="5"/>
  <c r="F52" i="5"/>
  <c r="G49" i="5"/>
  <c r="F49" i="5"/>
  <c r="H42" i="5"/>
  <c r="G42" i="5"/>
  <c r="F42" i="5"/>
  <c r="H40" i="5"/>
  <c r="G40" i="5"/>
  <c r="F40" i="5"/>
  <c r="H36" i="5"/>
  <c r="G36" i="5"/>
  <c r="F36" i="5"/>
  <c r="H12" i="5"/>
  <c r="G12" i="5"/>
  <c r="F12" i="5"/>
  <c r="G5" i="5"/>
  <c r="F5" i="5"/>
  <c r="G77" i="9" l="1"/>
  <c r="I91" i="5"/>
  <c r="I87" i="5" s="1"/>
  <c r="F139" i="5"/>
  <c r="J19" i="4"/>
  <c r="J20" i="4" s="1"/>
  <c r="J17" i="4"/>
  <c r="J18" i="4" s="1"/>
  <c r="J15" i="4"/>
  <c r="J16" i="4" s="1"/>
  <c r="J13" i="4"/>
  <c r="J14" i="4" s="1"/>
  <c r="I19" i="4"/>
  <c r="I17" i="4"/>
  <c r="I15" i="4"/>
  <c r="I13" i="4"/>
  <c r="H19" i="4"/>
  <c r="H20" i="4" s="1"/>
  <c r="H17" i="4"/>
  <c r="H18" i="4" s="1"/>
  <c r="H15" i="4"/>
  <c r="H16" i="4" s="1"/>
  <c r="H13" i="4"/>
  <c r="H14" i="4" s="1"/>
  <c r="G19" i="4"/>
  <c r="G17" i="4"/>
  <c r="G15" i="4"/>
  <c r="G13" i="4"/>
  <c r="F19" i="4"/>
  <c r="F17" i="4"/>
  <c r="F15" i="4"/>
  <c r="F13" i="4"/>
  <c r="E19" i="4"/>
  <c r="E17" i="4"/>
  <c r="E15" i="4"/>
  <c r="E13" i="4"/>
  <c r="D17" i="4"/>
  <c r="D19" i="4"/>
  <c r="D15" i="4"/>
  <c r="D13" i="4"/>
  <c r="C19" i="4"/>
  <c r="C17" i="4"/>
  <c r="C15" i="4"/>
  <c r="C13" i="4"/>
  <c r="I7" i="4" l="1"/>
  <c r="I11" i="4"/>
  <c r="I9" i="4"/>
  <c r="H7" i="4"/>
  <c r="I21" i="4" l="1"/>
  <c r="H8" i="4"/>
  <c r="I139" i="5"/>
  <c r="G9" i="4"/>
  <c r="G11" i="4" l="1"/>
  <c r="H139" i="5"/>
  <c r="J9" i="4"/>
  <c r="J10" i="4" s="1"/>
  <c r="H9" i="4"/>
  <c r="J11" i="4"/>
  <c r="J12" i="4" s="1"/>
  <c r="H11" i="4"/>
  <c r="H12" i="4" s="1"/>
  <c r="H10" i="4" l="1"/>
  <c r="H21" i="4" s="1"/>
  <c r="G139" i="5"/>
  <c r="F7" i="4"/>
  <c r="G7" i="4"/>
  <c r="G21" i="4" s="1"/>
  <c r="J7" i="4"/>
  <c r="E7" i="4"/>
  <c r="J8" i="4" l="1"/>
  <c r="J21" i="4" s="1"/>
  <c r="G23" i="4"/>
  <c r="I23" i="4"/>
  <c r="F11" i="4"/>
  <c r="F9" i="4"/>
  <c r="D7" i="4"/>
  <c r="E11" i="4"/>
  <c r="E9" i="4"/>
  <c r="D11" i="4"/>
  <c r="D9" i="4"/>
  <c r="C11" i="4"/>
  <c r="C9" i="4"/>
  <c r="C7" i="4"/>
  <c r="F21" i="4" l="1"/>
  <c r="C21" i="4"/>
  <c r="E21" i="4"/>
  <c r="E23" i="4" s="1"/>
  <c r="D21" i="4"/>
  <c r="D23" i="4" s="1"/>
  <c r="K21" i="4"/>
  <c r="J23" i="4"/>
  <c r="C23" i="4"/>
  <c r="H23" i="4"/>
  <c r="F23" i="4" l="1"/>
</calcChain>
</file>

<file path=xl/sharedStrings.xml><?xml version="1.0" encoding="utf-8"?>
<sst xmlns="http://schemas.openxmlformats.org/spreadsheetml/2006/main" count="417" uniqueCount="243">
  <si>
    <t>ที่</t>
  </si>
  <si>
    <t>ไม่ควรสนับสนุนงบประมาณ</t>
  </si>
  <si>
    <t>จำนวน</t>
  </si>
  <si>
    <t>บาท</t>
  </si>
  <si>
    <t>รวมทั้งหมด</t>
  </si>
  <si>
    <t>ค่าใช้จ่ายในการบริหารงานจังหวัด/กลุ่มจังหวัดแบบบูรณาการ</t>
  </si>
  <si>
    <t>ประเด็นการพัฒนา</t>
  </si>
  <si>
    <t>ลำดับความสำคัญ
(1)</t>
  </si>
  <si>
    <t>ประเด็นการพัฒนา
(2)</t>
  </si>
  <si>
    <t>ชื่อโครงการ 
(3)</t>
  </si>
  <si>
    <t>กิจกรรมที่สำคัญของโครงการ
(4)</t>
  </si>
  <si>
    <t xml:space="preserve">หมายเหตุ   </t>
  </si>
  <si>
    <t>เห็นควรสนับสนุนงบประมาณ
ภายในกรอบวงเงิน</t>
  </si>
  <si>
    <t>เห็นควรสนับสนุนงบประมาณ
เกินกรอบวงเงิน</t>
  </si>
  <si>
    <t>รวมทั้งสิ้น</t>
  </si>
  <si>
    <t>โครงการที่เสนอใช้งบประมาณจังหวัด/กลุ่มจังหวัด</t>
  </si>
  <si>
    <t>1. จังหวัด/กลุ่มจังหวัดกรอกข้อมูลเฉพาะช่องที่ (1) - (6)</t>
  </si>
  <si>
    <t>งบประมาณ
ที่เห็นควรสนับสนุนภายในกรอบวงเงิน(บาท)/ Y1
(7)</t>
  </si>
  <si>
    <t>งบประมาณ
ที่เห็นควรสนับสนุนเกินกรอบวงเงิน (บาท)/ Y2
(8)</t>
  </si>
  <si>
    <t>งบประมาณ
ที่ไม่เห็นควรสนับสนุน (บาท)
(9)</t>
  </si>
  <si>
    <t xml:space="preserve">ความเห็นของฝ่ายเลขานุการ
(10)
</t>
  </si>
  <si>
    <t>1  หมายถึง  ยุทธศาสตร์ชาติด้านความมั่นคง</t>
  </si>
  <si>
    <t>2  หมายถึง  ยุทธศาสตร์ชาติด้านการสร้างความสามารถในการแข่งขัน</t>
  </si>
  <si>
    <t>3  หมายถึง  ยุทธศาสตร์ชาติด้านการพัฒนาและเสริมสร้างศักยภาพทรัพยากรมนุษย์</t>
  </si>
  <si>
    <t>4  หมายถึง  ยุทธศาสตร์ชาติด้านการสร้างโอกาสและความเสมอภาคทางสังคม</t>
  </si>
  <si>
    <t>5  หมายถึง  ยุทธศาสตร์ชาติด้านการสร้างการเติบโตบนคุณภาพชีวิตที่เป็นมิตรกับสิ่งแวดล้อม</t>
  </si>
  <si>
    <t>6  หมายถึง  ยุทธศาสตร์ชาติด้านการปรับสมดุลและพัฒนาระบบการบริหารจัดการภาครัฐ</t>
  </si>
  <si>
    <t xml:space="preserve">2. ช่องที่ (5) ระบุความสอดคล้องกับยุทธศาสตร์ชาติระยะ 20 ปี โดยให้ระบุหมายเลขของยุทธศาสตร์ชาติ ดังนี้ </t>
  </si>
  <si>
    <t>ยจ./ยก.</t>
  </si>
  <si>
    <t>งบประมาณ
ที่เสนอขอ 
(บาท)
(6)</t>
  </si>
  <si>
    <t>ยุทธศาสตร์ชาติ (5)</t>
  </si>
  <si>
    <t>3,4</t>
  </si>
  <si>
    <t>หมายเหตุ : การจัดสรรตามกรอบวงเงินงบประมาณ ปี พ.ศ. 2563 ตามเกณฑ์ ก.บ.ภ. ของจังหวัดมุกดาหาร   217,546,700 บาท</t>
  </si>
  <si>
    <t>สรุปผลการพิจารณากลั่นกรองแผนปฏิบัติราชการประจำปีงบประมาณ พ.ศ. 2563  จังหวัดมุกดาหาร</t>
  </si>
  <si>
    <t>1.1  โครงการที่ 1 พัฒนาแหล่งน้ำและเพิ่มพื้นที่ชลประทาน เพื่อใช้ในการเกษตรและอุปโภค - บริโภค</t>
  </si>
  <si>
    <t>ประกอบด้วย</t>
  </si>
  <si>
    <t>เห็นควรสนับสนุน  เพื่อพัฒนาแหล่งน้ำ เพื่อใช้ในการเกษตรและอุปโภค - บริโภค ซึ่งสอดคล้องและเชื่อมโยงกับแนวทางการพัฒนาของจังหวัด</t>
  </si>
  <si>
    <t>1.1.1 กิจกรรมหลักที่ 1.1  ปรับปรุงซ่อมแซมทางระบายน้ำล้น คสล. แบบสปิงเวย์(ด้วยสะพานท่อลอดเหลี่ยม คสล.ข้ามลำห้วยตาหมื่น) บ.หนองหญ้าปล้อง ม.4 ต.บ้านเหล่า อำเภอคำชะอี จังหวัดมุกดาหาร</t>
  </si>
  <si>
    <t>1.1.2 กิจกรรมหลักที่ 1.2  ก่อสร้างอาคารรับน้ำพร้อมขุดลอกห้วยปอพาน ตำบลโพนงาม อำเภอคำชะอี จังหวัดมุกดาหาร</t>
  </si>
  <si>
    <t>1.1.3 กิจกรรมหลักที่ 1.3  ก่อสร้างฝายน้ำล้น แบบมข 2527 บ้านหนองหมู หมู่ 5 ตำบลพังแดง อำดงหลวง จังหวัดมุกดาหาร</t>
  </si>
  <si>
    <t>1.1.4 กิจกรรมหลักที่ 1.4  ก่อสร้างฝายน้ำล้น แบบมข 2527 บ้านโพนสว่าง หมู่ 6 ตำบลพังแดง อำดงหลวง จังหวัดมุกดาหาร</t>
  </si>
  <si>
    <t>1.1.5 กิจกรรมหลักที่ 1.5 ก่อสร้างฝายน้ำล้นแบบ มข.2527   ห้วยควายตาย  บ้านหนองแคน หมู่ที่ 2  ตำบลหนองแคน อำเภอดงหลวง จังหวัดมุกดาหาร</t>
  </si>
  <si>
    <t xml:space="preserve">1.1.6 กิจกรรมหลักที่ 1.6 ก่อสร้างฝายน้ำล้น ตามแบบมาตรฐาน บ้านเหล่าเหนือ หมู่ที่ 5 ตำบลหนองบัว อำเภอดงหลวง จังหวัดมุกดาหาร </t>
  </si>
  <si>
    <t>1.2  โครงการที่ 2 พัฒนาโครงสร้างพื้นฐานเพื่อยกระดับมาตรฐานการเกษตร</t>
  </si>
  <si>
    <t>เห็นควรสนับสนุน เพื่อพัฒนาโครงสร้างพื้นฐานเชื่องโยงเส้นทางคมนาคมขนส่งสินค้าในภาคการเกษตร ซึ่งสอดคล้องและเชื่อมโยงกับแนวทางการพัฒนาของจังหวัด</t>
  </si>
  <si>
    <t>1.2.1 กิจกรรมหลักที่ 2.1 ปรับปรุงถนนสายบ้านหนองแวง-บ้านนาโด่ อำเภอเมืองมุกดาหาร จังหวัดมุกดาหาร</t>
  </si>
  <si>
    <t>1.2.2 กิจกรรมหลักที่ 2.2 ปรับปรุงถนนสายบ้านนาสะโน - บ้านโพนสว่าง อำเภอดอนตาล จังหวัดมุกดาหาร</t>
  </si>
  <si>
    <t>1.2.3 กิจกรรมหลักที่ 2.3 ปรับปรุงถนนสายบ้านห้วยทราย - บ้านห้วยลำโมง อำเภอคำชะอี จังหวัดมุกดาหาร</t>
  </si>
  <si>
    <t>1.2.4 กิจกรรมหลักที่ 2.4 ปรับปรุงถนนสายบ้านผึ่งแดด อำเภอเมืองมุกดาหาร - บ้านแฝก อำเภอคำชะอี จังหวัดมุกดาหาร</t>
  </si>
  <si>
    <t>1.2.5 กิจกรรมหลักที่ 2.5 ก่อสร้างถนนคอนกรีตเสริมเหล็ก สายทางหน้าอนามัย บ.คำบก ม.6 เชื่อมตำบลน้ำเที่ยง อำเภอน้ำเที่ยง จังหวัดมุกดาหาร</t>
  </si>
  <si>
    <t>1.2.6  กิจกรรมหลักที่ 2.6 ก่อสร้างถนนคอนกรีตเสริมเหล็กสายคำแฮด บ.คำบก ม.4 ต.คำบก อำเภอคำชะอี จังหวัดมุกดาหาร</t>
  </si>
  <si>
    <t>1.2.7  กิจกรรมหลักที่ 2.7 ก่อสร้างถนนคอนกรีตเสริมเหล็กภายในหมู่บ้านหนองกะปาด ม. 6 ต.คำชะอี อำเภอคำชะอี จังหวัดมุกดาหาร</t>
  </si>
  <si>
    <t>1.2.8  กิจกรรมหลักที่ 2.8 ก่อสร้างถนนคอนกรีตเสริมเหล็กสายวัดสมเด็จบ้านหนองแวง ม.1 ต.หนองแวง อำเภอนิคมคำสร้อย จังหวัดมุกดาหาร</t>
  </si>
  <si>
    <t>1.2.9 กิจกรรมหลักที่ 2.9 ก่อสร้างถนนคอนกรีตเสริมเหล็ก บ้านภูแผงม้า  ภูกิ๋ว หมู่ที่ 10 ตำบลนิคมคำสร้อย อำเภอนิคมคำสร้อย จังหวัดมุกดาหาร</t>
  </si>
  <si>
    <t>1.2.10 กิจกรรมหลักที่ 2.10 ก่อสร้างถนนคอนกรีตเสริมเหล็กบ้านดอนสวรรค์ สายทางนาขอบโกบ-นาน้อย หมู่ 2 ตำบลดงมอน อำเภอเมืองมุกดาหาร จังหวัดมุกดาหาร</t>
  </si>
  <si>
    <t>1.2.11  กิจกรรมหลักที่ 2.11 ก่อสร้างถนนคอนกรีตเสริมเหล็กสายบ้านโพนสวาง หมู่ที่ 14 – บ้านโคกขามเลียน ตำบลดงเย็น อำเภอเมืองมุกดาหาร จังหวัดมุกดาหาร</t>
  </si>
  <si>
    <t>1.2.12  กิจกรรมหลักที่ 2.12 ก่อสร้างถนนคอนกรีตเสริมเหล็กบ้านกุดโง้งน้อย สายนายเสาร์  สวนวิไลลักษณ์ หมู่ที่ 4 ตำบลมุกดาหาร อำเภอเมืองมุกดาหาร จังหวัดมุกดาหาร</t>
  </si>
  <si>
    <t>1.2.13 กิจกรรมหลักที่ 2.13 ก่อสร้างถนนคอนกรีตเสริมเหล็ก (สายบ้านนาโสกน้อย  บ้านบัวระภาเหนือ) บ้านนาโสกน้อย หมู่ที่ 1 ตำบลโพนทราย  อำเภอเมืองมุกดาหาร จังหวัดมุกดาหาร</t>
  </si>
  <si>
    <t>1.2.14  กิจกรรมหลักที่ 2.14 ก่อสร้างถนน คสล.  ถนนเศรษฐกิจเลียบภูผากูด พร้อมไหล่ทาง จากหมู่ 1 ถึง หมู่ 4 ต.ภูวง อำเภอหนองสูง จังหวัดมุกดาหาร</t>
  </si>
  <si>
    <t>1.2.15 กิจกรรมหลักที่ 2.15 ก่อสร้างถนน คสล.สยบ้านโคกหินกอง ม.5 – วัดถ้ำประดู่  ต.หนองสูงใต้ อำเภอหนองสูง จังหวัดมุกดาหาร</t>
  </si>
  <si>
    <t>1.2.16 กิจกรรมหลักที่ 2.16 ก่อสร้างถนน คสล. สายบ้านคำแสนสุข - บ้านคำกั้ง ตำบลนิคมคำสร้อย อำเภอนิคมคำสร้อย จังหวัดมุกดาหาร</t>
  </si>
  <si>
    <t>1.2.17 กิจกรรมหลักที่ 2.17 ก่อสร้างถนน คสล. สายบ้านคำกั้ง - บ้านหินลาด ตำบลนิคมคำสร้อย อำเภอนิคมคำสร้อย จังหวัดมุกดาหาร</t>
  </si>
  <si>
    <t>1.2.18 กิจกรรมหลักที่ 2.18 ก่อสร้างถนนคอนกรีตเสริมเหล็ก สายคำกั้ง - บ้านโคกกลาง หมู่ที่ 7 ตำบลนิคมคำสร้อย อำเภอนิคมคำสร้อย จังหวัดมุกดาหาร</t>
  </si>
  <si>
    <t>1.2.19 กิจกรรมหลักที่ 2.19 ก่อสร้างถนนลาดยางสายเกษตรสมบูรณ์ หมู่ที่ 10 - บ้านคลองสะอาด หมู่ที่ 6 ตำบลนากอก อำเภอนิคมคำสร้อย จังหวัดมุกดาหาร</t>
  </si>
  <si>
    <t>1.2.21  กิจกรรมหลักที่ 2.21 ก่อส้รางถนน คสล.สายบ้านเหล่าดง ตำบหนองบัว ถึงบ้านแก้ง ตำบลคำป่าหลาย อำเภอดงหลวง จ.มุกดาหาร</t>
  </si>
  <si>
    <t>1.2.22 กิจกรรมหลัก 2.22 ก่อสร้างถนนคอนกรีตเสริมเหล็กบ้านห้วยทราย-คุ้มด่านชมพู อำเภอดอนตาล จังหวัดมุกดาหาร</t>
  </si>
  <si>
    <t>1.2.23 กิจกรรมหลัก 2.23  ก่อสร้างถนนคอนกรีต เสริมเหล็ก สายทางบ้านหนองบัว หมู่ 6 ตำบลบ้านแก้ง อำเภอดอนตาลจังหวัดมุกดาหาร</t>
  </si>
  <si>
    <t>3. โครงการพัฒนาและส่งเสริมการแปรรูปและเพิ่มมูลค่าผลิตภัณฑ์ทางการเกษตร</t>
  </si>
  <si>
    <t xml:space="preserve">เห็นควรสนับสนุน เนื่องจากเป็นการส่งเสริมการเพิ่มมูลค่าผลผลิตทางการเกษตร เพื่อให้เกษตรกรมีรายได้และคุณภาพชีวิตที่ดีขึ้น ซึ่งสอดคล้องและเชื่อมโยงกับแนวทางการพัฒนาของจังหวัด  </t>
  </si>
  <si>
    <t>1.3.1 กิจกรรมหลักที่ 3.1 พัฒนาประสิทธิภาพการผลิตข้าว</t>
  </si>
  <si>
    <t>1.3.2 กิจกรรมหลักที่ 3.2 โคก หนอง นา โมเดล มุกดาหาร</t>
  </si>
  <si>
    <t>1.3.3 กิจกรรมหลักที่ 3.3 พัฒนาและเพิ่มประสิทธิภาพการผลิตไม้ผล</t>
  </si>
  <si>
    <t>4. โครงการส่งเสริมศักยภาพบุคลากร และผู้ประกอบการด้านการเกษตรของจังหวัดมุกดาหาร</t>
  </si>
  <si>
    <t xml:space="preserve">เห็นควรสนับสนุน เพื่อพัฒนาเกษตรกรและสร้างคนรุ่นใหม่เข้าสู่เกษตรกรยุคใหม่ ซึ่งสอดคล้องและเชื่อมโยงกับแนวทางการพัฒนาของจังหวัด  </t>
  </si>
  <si>
    <t>1.4.1 กิจกรรมหลักที่ 4.1 สร้างพัฒนา Young Smart Farmer</t>
  </si>
  <si>
    <t>5. โครงการส่งเสริมและพัฒนาการผลิตปศุสัตว์และประมง จังหวัดมุกดาหาร</t>
  </si>
  <si>
    <t>เห็นควรสนับสนุน เพื่อพัฒนาการเกษตรด้านปศุสัตว์และประมง ซึ่งสอดคล้องและเชื่อมโยงกับแนวทางการพัฒนาของจังหวัด สามารถสร้างประโยชน์และสร้างรายได้ให้กับประชาชนในพื้นที่</t>
  </si>
  <si>
    <t>1.5.1 กิจกรรมหลักที่ 5.1 เพิ่มศักยภาพการผลิตแปลงใหญ่โคเนื้อคุณภาพหนองสูงตลอดห่วงโซ่การผลิต</t>
  </si>
  <si>
    <t>1.5.2 กิจกรรมหลักที่ 5.2 ส่งเสริมและพัฒนาการเลี้ยงสัตว์น้ำในบ่อดิน</t>
  </si>
  <si>
    <t>1.5.3 กิจกรรมหลักที่ 5.3  ส่งเสริมและพัฒนาการเพิ่มผลผลิตสัตว์น้ำในแหล่งน้ำชุมชนตามแนวทางประชารัฐ</t>
  </si>
  <si>
    <t xml:space="preserve">1.5.4 กิจกรรมหลักที่ 5.4 เพิ่มศักยภาพศูนย์ศิลปาชีพด้านการผลิตปศุสัตว์ ตามหลักปรัชญาเศรษฐกิจพอเพียง </t>
  </si>
  <si>
    <t>1.5.5 กิจกรรมหลักที่ 5.5 ส่งเสริมการเลี้ยงแพะเพื่อสร้างรายได้ระหว่างการขุนโค</t>
  </si>
  <si>
    <t xml:space="preserve">1.1 โครงการที่ 1 โครงการพัฒนาโครงสร้างพื้นฐาน เพื่อรองรับเขตพัฒนาเศรษฐกิจพิเศษมุกดาหาร 
</t>
  </si>
  <si>
    <t>เห็นควรสนับสนุน เพื่อพัฒนาโครงสร้างพื้นฐานรองรับเขตเศรษฐกิจพิเศษ ซึ่งสอดคล้องและเชื่อมโยงกับแนวทางการพัฒนาของจังหวัด</t>
  </si>
  <si>
    <t xml:space="preserve">1.1.1 กิจกรรมหลักที่ 1.1 ปรับปรุงถนนสายบ้านกุดโง้งน้อย-บ้านพรานอ้น อ.เมือง จ.มุกดาหาร   </t>
  </si>
  <si>
    <t xml:space="preserve">1.1.2 กิจกรรมหลักที่ 1.2 ปรับปรุงถนนสายบ้านกุดโง้งน้อย-บ้านด่านคำ อ.เมือง จ.มุกดาหาร </t>
  </si>
  <si>
    <t>1.2 โครงการที่ 2 การเพิ่มขีดความสามารถของแรงงาน ผู้ประกอบการโลจิสติกส์ เพื่อรองรับเขตพัฒนาเศรษฐกิจพิเศษมุกดาหาร</t>
  </si>
  <si>
    <t xml:space="preserve">เห็นควรสนับสนุน เพื่อพัฒนาแรงงานและผู้ประกอบการเพื่อรองรับเขตเศรษฐกิจพิเศษ ซึ่งสอดคล้องและเชื่อมโยงกับแนวทางการพัฒนาของจังหวัด </t>
  </si>
  <si>
    <t>1.2.1 กิจกรรมหลักที่ 2.1  พัฒนาฝีมือแรงงานในอุตสาหกรรมการผลิตให้ได้มาตรฐาน</t>
  </si>
  <si>
    <t>1.2.2 กิจกรรมหลักที่ 2.2  พัฒนาฝีมือแรงงานในอุตสาหกรรมด้านโลจิสติกส์</t>
  </si>
  <si>
    <t>1.2.3 กิจกรรมหลักที่ 2.3 พัฒนาฝีมือแรงงานให้เป็น smart worker</t>
  </si>
  <si>
    <t>1.2.4 กิจกรรมหลักที่ 2.4 พัฒนาประสิทธิภาพการบริหารจัดการโลจิสติกส์เพื่อเพิ่มขีดความสามารถในการแข่งขันให้แก่ผู้ประกอบการ</t>
  </si>
  <si>
    <t>1.2.5 กิจกรรมหลักที่ 2.5 การประชาสัมพันธ์เพื่อส่งเสริมการพัฒนาเขตเศรษฐกิจพิเศษมุกดาหาร</t>
  </si>
  <si>
    <t>1.3 โครงการที่ 3 การส่งเสริมและพัฒนาสินค้า OTOP ให้ได้มาตรฐาน สู่ตลาดภายในประเทศ</t>
  </si>
  <si>
    <t xml:space="preserve">เห็นควรสนับสนุน เนื่องจากสอดคล้องและเชื่อมโยงกับแนวทางการพัฒนาของจังหวัด โดยพัฒนามาตรฐานสินค้า และช่องทางการตลาดสินค้า OTOP </t>
  </si>
  <si>
    <t>1.3.1 กิจกรรมหลักที่ 3.1 การพัฒนาคุณภาพมาตรฐานสินค้า OTOP จังหวัดมุกดาหาร</t>
  </si>
  <si>
    <t xml:space="preserve">1.3.2 กิจกรรมหลักที่ 3.2 การพัฒนาช่องทางการตลาดสินค้า OTOP </t>
  </si>
  <si>
    <t>1.4 โครงการที่ 4 การเชื่อมโยงตลาดสินค้าและบริการเด่นจังหวัดมุกดาหาร สู่อาเซียนพลัส</t>
  </si>
  <si>
    <t>เห็นควรสนับสนุน เนื่องจากสอดคล้องและเชื่อมโยงกับแนวทางการพัฒนาของจังหวัด โดยพัฒนาส่งเสริมสินค้าและบริการเด่นของจังหวัดมุกดาหาร</t>
  </si>
  <si>
    <t>1.4.1 กิจกรรมหลักที่ 4.1 ส่งเสริมและพัฒนาสินค้าและบริการเด่นจังหวัดมุกดาหารสู่มาตรฐานสากล</t>
  </si>
  <si>
    <t>1.4.2 กิจกรรมหลักที่ 4.2 ส่งเสริมการเปิดตลาดและพัฒนาความร่วมมือทางการค้า การลงทุน</t>
  </si>
  <si>
    <t>1.4.3 กิจกรรมหลักที่ 4.3 ส่งเสริมความร่วมมือตามกรอบความสัมพันธ์เมืองพี่เมืองน้อง (Sister City) และเสริมสร้างความสัมพันธ์กับต่างประเทศ</t>
  </si>
  <si>
    <t xml:space="preserve">1.1  โครงการที่ 1 โครงการพัฒนาแหล่งท่องเที่ยว  เชิงธรรมชาติ ธรรมะและวัฒนธรรม อย่างเป็นระบบ </t>
  </si>
  <si>
    <t>เห็นควรสนับสนุน เนื่องจากเป็นการพัฒนาแหล่งท่องเที่ยว ซึ่งสอดคล้องและเชื่อมโยงกับแนวทางการพัฒนาของจังหวัด และสามารถสร้างประโยชน์สร้างรายได้ให้กับประชาชนในพื้นที่</t>
  </si>
  <si>
    <t>1.1.1 กิจกรรมหลักที่ 1.1 พัฒนาและปรับปรุงภูมิทัศน์แหล่งท่องเที่ยวเชิงประวัติศาสตร์อุทยานสมเด็จย่า (ฐานวรพัฒน์)</t>
  </si>
  <si>
    <t>1.1.2 กิจกรรมหลักที่ 1.2 ยกระดับความปลอดภัยและสร้างความมั่นใจแก่นักท่องเที่ยวในจังหวัดมุกดาหาร</t>
  </si>
  <si>
    <t xml:space="preserve"> 1.2  โครงการที่ 2 โครงการพัฒนาโครงสร้างพื้นฐานและสิ่งอำนวยความสะดวกเข้าแหล่งท่องเที่ยวจังหวัดมุกดาหาร</t>
  </si>
  <si>
    <t xml:space="preserve">เห็นควรสนับสนุน เนื่องจากเป็นการพัฒนาโครงสร้างพื้นฐานและสิ่งอำนวยความสะดวกเข้าแหล่งท่องเที่ยว ซึ่งสอดคล้องและเชื่อมโยงกับแนวทางการพัฒนาของจังหวัด   </t>
  </si>
  <si>
    <t>1.2.1 กิจกรรมหลักที่ 2.1  ก่อสร้างถนนคอนกรีตเสริมเหล็กพุทธสถานด่านพระอินทร์ บ.ร่มเกล้า หมู่ที่ 2 ต.ร่มเกล้า อ.นิคมคำสร้อย จ.มุกดาหาร</t>
  </si>
  <si>
    <t>1.2.2 กิจกรรมหลักที่ 2.2 ก่อสร้างถนนคอนกรีตเสริมเหล็ก บ้านเตาถ่าน หมู่ที่ 1 (สายจากวัดภูฮังลงมา) ตำบลหนองแวง อ.นิคมคำสร้อย จ.มุกดาหาร</t>
  </si>
  <si>
    <t>1.2.3 กิจกรรมหลักที่ 2.3 ก่อสร้างถนนแอสฟัลติกคอนกรีต บ้านเป้า หมู่ 3,5   ต.บ้านเป้า อำเภอหนองสูง จังหวัดมุกดาหาร</t>
  </si>
  <si>
    <t>1.2.4 กิจกรรมหลักที่ 2.4 จัดทำป้ายประชาสัมพันธ์บอกเส้นทางแหล่งท่องเที่ยวจังหวัดมุกดาหาร</t>
  </si>
  <si>
    <t>1.2.5 กิจกรรมหลักที่ 2.5 ปรับปรุงถนนเลียบแม่น้ำโขงบริเวณท่าน้ำ  อำเภอดอนตาล จังหวัดมุกดาหาร</t>
  </si>
  <si>
    <t>1.3 โครงการที่ 3 โครงการพัฒนาการตลาด กิจกรรม และประชาสัมพันธ์ ด้านการท่องเที่ยว กีฬาและนันทนาการ จังหวัดมุกดาหารสู่ความยั่งยืน</t>
  </si>
  <si>
    <t xml:space="preserve">เห็นควรสนับสนุน  เพื่อพัฒนาและส่งเสริมด้านการท่องเที่ยว ซึ่งสอดคล้องและเชื่อมโยงกับแนวทางการพัฒนาของจังหวัด โดยสนับสนุนในกิจกรรมที่มีความจำเป็นเร่งด่วนและมีความพร้อมในการดำเนินงาน </t>
  </si>
  <si>
    <t>1.3.1 กิจกรรมหลักที่ 3.1 พัฒนารูปแบบเส้นทางการท่องเที่ยวริมโขงเพื่อสร้างมูลค่าเพิ่มด้วยการสื่อสารการตลาด</t>
  </si>
  <si>
    <t>1.3.2 กิจกรรมหลักที่ 3.2 ส่งเสริมกิจกรรมวิ่งมุกดาหารเพื่อการท่องเที่ยว</t>
  </si>
  <si>
    <t xml:space="preserve">1.3.3 กิจกรรมหลักที่ 3.3 ส่งเสริมประเพณีสงกรานต์วิถีพุทธ 4 แผ่นดินอินโดจีนจังหวัดมุกดาหาร </t>
  </si>
  <si>
    <t xml:space="preserve">1.3.4  กิจกรรมหลักที่ 3.4 แข่งขันเรือยาวประเพณีเรือมังกร - เรือพญานาค ประเพณีออกพรรษา 2 ฝั่งโขง </t>
  </si>
  <si>
    <t>1.3.5 กิจกรรมหลักที่ 3.5 ประเพณีแห่ดาวคริสต์มาสวัดสองคอน โบสถ์คริสต์ที่สวยและใหญ่ที่สุดในเอเซียตะวันออกเฉียงใต้</t>
  </si>
  <si>
    <t>1.3.6 กิจกรรมหลักที่ 3.6 ขับเคลื่อนการพัฒนาจังหวัดมุกดาหาร สู่เมืองท่องเที่ยวลุ่มน้ำโขง</t>
  </si>
  <si>
    <t>1.3.7  กิจกรรมหลักที่ 3.7 พัฒนาการตลาด กิจกรรมเผยแพร่ประชาสัมพันธ์ด้านการท่องเที่ยวจังหวัดมุกดาหาร</t>
  </si>
  <si>
    <t>1.3.8  กิจกรรมหลักที่ 3.8 ปั่นจักรยาน 2 ล้อ 2 น่อง ท่อง 2 แผ่นดิน (มุกดาหาร - สะหวันนะเขต)</t>
  </si>
  <si>
    <t xml:space="preserve">1.3.9 กิจกรรมหลักที่ 3.9 พัฒนาการบริการและประชาสัมพันธ์ด้านการท่องเที่ยวจังหวัดมุกดาหาร 4.0 </t>
  </si>
  <si>
    <t>1.3.10 กิจกรรมหลักที่ 3.10 พัฒนาและส่งเสริมการท่องเที่ยวเชื่อมโยงอาเซียน เทศกาลอาหาร Battle Food of Indochina  (ไทย -ลาว - เวียดนาม)</t>
  </si>
  <si>
    <t xml:space="preserve">1.3.11 กิจกรรมหลักที่ 3.11 กิจกรรมประเพณีและวัฒนธรรมส่งเสริมการท่องเที่ยวจังหวัดมุกดาหาร           </t>
  </si>
  <si>
    <t xml:space="preserve">     1.4 โครงการที่ 4 โครงการยกระดับมาตรฐานบุคลากร สินค้าและการบริการทางการท่องเที่ยวจังหวัดมุกดาหารสู่ความยั่งยืน</t>
  </si>
  <si>
    <t xml:space="preserve">เห็นควรสนับสนุน เพื่อพัฒนาและยกระดับมาตรฐานทางการท่องเที่ยว ซึ่งสอดคล้องและเชื่อมโยงกับแนวทางการพัฒนาของจังหวัด โดยสนับสนุนในกิจกรรมที่มีความจำเป็นเร่งด่วนและมีความพร้อมในการดำเนินงาน </t>
  </si>
  <si>
    <t>1.4.1 กิจกรรมหลักที่ 4.1 อบรมหลักสูตรมัคคุเทศก์ทั่วไป (ต่างประเทศ) และทั่วไป (ภาษาไทย)</t>
  </si>
  <si>
    <t>1.4.2 กิจกรรมหลักที่ 4.2 จัดประชุมพัฒนาความร่วมมือด้านการท่องเที่ยว 3 จังหวัด 3 ประเทศ (ลาว เวียดนาม ไทย)</t>
  </si>
  <si>
    <t>1.4.3 กิจกรรมหลักที่ 4.3 พัฒนามาตรฐานสินค้าและบริการด้านการท่องเที่ยวด้าน อาหารแหล่งท่องเที่ยว และการบริการจังหวัดมุกดาหาร</t>
  </si>
  <si>
    <t>1.4.4 กิจกรรมหลักที่ 4.4 พัฒนายกระดับมาตรฐานสินค้าและบริการด้านการท่องเที่ยวด้าน อาหารแหล่งท่องเที่ยว และการบริการจังหวัดมุกดาหาร</t>
  </si>
  <si>
    <t>1.1 โครงการที่ 1  โครงการป้องกันและลดอุบัติเหตุทางถนนจังหวัดมุกดาหาร</t>
  </si>
  <si>
    <t>เห็นควรสนับสนุน เนื่องจากสอดคล้องและเชื่อมโยงกับแนวทางการพัฒนาของจังหวัด เพื่อสร้างความปลอดภัยและลดอุบัติเหตุทางถนนแก่ประชาชนในพื้นที่</t>
  </si>
  <si>
    <t>1.1.1 กิจกรรมหลักที่ 1.1 ส่งเสริมความรู้สร้างภูมิคุ้มกันอุบัติเหตุทางถนนและภูมิคุ้มกันด้านความปลอดภัยในการดำเนินชีวิตแก่ชุมชนจังหวัดมุกดาหาร</t>
  </si>
  <si>
    <t>1.1.2 กิจกรรมหลักที่ 1.2 งานติดตั้งไฟฟ้าแสงสว่าง สายทางในความควบคุมของแขวงทางหลวงมุกดาหาร</t>
  </si>
  <si>
    <t>1.1.3 กิจกรรมหลักที่ 1.3 งานติดตั้งราวกันอันตราย สายทางในความควบคุมของแขวงทางหลวงมุกดาหาร</t>
  </si>
  <si>
    <t>1.2 โครงการที่ 2 โครงการพัฒนาระบบการให้บริการด้านสุขภาพภาครัฐที่มีคุณภาพ และทั่วถึง</t>
  </si>
  <si>
    <t xml:space="preserve">เห็นควรสนับสนุน เพื่อพัฒนาสุขภาพและคุณภาพชีวิตของประชาชน ซึ่งสอดคล้องและเชื่อมโยงกับแนวทางการพัฒนาของจังหวัด  โดยสนับสนุนในกิจกรรมที่มีความจำเป็นเร่งด่วนและมีความพร้อมในการดำเนินงาน </t>
  </si>
  <si>
    <t>1.2.1 กิจกรรมหลักที่ 2.1 พัฒนาระบบบริการทางการแพทย์ฉุกเฉินในการช่วยชีวิตขั้นพื้นฐานจังหวัดมุกดาหาร</t>
  </si>
  <si>
    <t>2.2.2 กิจกรรมหลักที่ 2.2 สัตว์ปลอดโรค คนปลอดภัย จากโรคพิษสุนัขบ้าตามพระปณิธาน ศาสตราจารย์ ดร.สมเด็จพระเจ้าลูกเธอ เจ้าฟ้าจุฬาภรณวลัยลักษณ์ อัครราชกุมารี จังหวัดมุกดาหาร</t>
  </si>
  <si>
    <t xml:space="preserve">2.2.3 กิจกรรมหลักที่ 2.3 การเสริมสร้างคุณภาพชีวิตคนพิการในชุมชน  </t>
  </si>
  <si>
    <t>2.2.4 กิจกรรมหลักที่ 2.4 ป้องกันการเสียชีวิตจากการจมน้ำ</t>
  </si>
  <si>
    <t xml:space="preserve">1.3 โครงการที่ 3 โครงการเพิ่มศักยภาพคนมุกดาหารให้ก้าวทันยุคไทยแลนด์ 4.0 </t>
  </si>
  <si>
    <t xml:space="preserve">เห็นควรสนับสนุน เพื่อพัฒนาและเพิ่มศักยภาพเด็กและผู้สูงอายุให้มีคุณภาพชีวิตที่ขึ้น  ซึ่งสอดคล้องและเชื่อมโยงกับแนวทางการพัฒนาของจังหวัด  โดยสนับสนุนในกิจกรรมที่มีความจำเป็นเร่งด่วนและมีความพร้อมในการดำเนินงาน </t>
  </si>
  <si>
    <t>1.3.1 กิจกรรมหลักที่ 3.1 การเสริมสร้างความเข้มแข็งในการส่งเสริมพัฒนาการเด็ก</t>
  </si>
  <si>
    <t>1.3.2 กิจกรรมหลักที่ 3.2 พัฒนาเด็กในช่วงวัย 0 – 5  ปี ของจังหวัดมุกดาหาร</t>
  </si>
  <si>
    <t xml:space="preserve">1.3.3 กิจกรรมหลักที่ 3.3  วิทยาลัย ฒ ผู้เฒ่า </t>
  </si>
  <si>
    <t>1.3.4  กิจกรรมหลักที่ 3.4 พัฒนากำลังคนทางด้านดิจิทัลเพื่อสร้างธุรกิจเทคโนโลยี (Tech Startup)</t>
  </si>
  <si>
    <t>ไม่เห็นควรสนับสนุน เนื่องจากโครงการมีลักษณะเป็นการจัดหาครุภัณฑ์เพื่อใช้สนับสนุนการจัดการเรียนการสอน ซึ่งเป็นภารกิจปกติของส่วนราชการ ไม่สอดคล้องตามหลักเกณฑ์ ก.บ.ภ.</t>
  </si>
  <si>
    <t>1.3.5  กิจกรรมหลักที่ 3.5 เตรียมกำลังคนรองรับระบบรางและโลจิสติกส์</t>
  </si>
  <si>
    <t>1.3.6 กิจกรรมหลักที่ 3.6 การเลี้ยงไก่ไขเสริมไอโอดีนในโรงเรียนในโครงการเกษตรเพื่ออาหารกลางวันในพระราชดำริ</t>
  </si>
  <si>
    <t>1.4 โครงการที่ 4 โครงการส่งเสริม พัฒนาทักษะอาชีพและยกระดับฝีมือแรงงาน</t>
  </si>
  <si>
    <t xml:space="preserve">เห็นควรสนับสนุน เนื่องจากสอดคล้องและเชื่อมโยงกับแนวทางการพัฒนาของจังหวัด ในด้านการพัฒนาทักษะอาชีพ และเพิ่มรายได้ให้กับประชาชนในพื้นที่ </t>
  </si>
  <si>
    <t>1.4.1 กิจกรรมหลักที่ 4.1 พัฒนาเมืองสมุนไพรจังหวัดมุกดาหาร</t>
  </si>
  <si>
    <t>1.4.2 กิจกรรมหลักที่ 4.2 ส่งเสริมการแปรรูปผ้าเพิ่มรายได้เพื่อพัฒนาคุณภาพชีวิต ในพื้นที่โครงการพัฒนาลุ่มน้ำห้วยบางทรายตอนบนอันเนื่องมาจากพระราชดำริ</t>
  </si>
  <si>
    <t xml:space="preserve">1.5 โครงการที่ 5. ปรับปรุงและพัฒนาโครงสร้างพื้นฐานเพิ่มการเข้าถึงและลดความเหลื่อมล้ำในสังคม </t>
  </si>
  <si>
    <t xml:space="preserve">เห็นควรสนับสนุน เนื่องจากสอดคล้องและเชื่อมโยงกับแนวทางการพัฒนาของจังหวัด </t>
  </si>
  <si>
    <t>1.5.1 กิจกรรมหลักที่ 5.1 ปรับปรุงเสริมผิวจราจรพาราแอสฟัลท์ติกคอนกรีต (PARA AC.) เส้นรอบหนองน้ำหนองสูง บ้านหนองสูง หมู่ 3,4,7 ต.หนองสูงเหนือ อ.หนองสูง จ.มุกดาหาร(ส่งเสริมการออกกำลังกายโดยการปั่นจักรยาน)</t>
  </si>
  <si>
    <t>1.1  โครงการที่ 1 ส่งเสริมการใช้พลังงานทดแทน การป้องกัน และฟื้นฟู ความเสียหายจากภัยธรรมชาติ</t>
  </si>
  <si>
    <t>เห็นควรสนับสนุน เนื่องจากสอดคล้องและเชื่อมโยงกับแนวทางการพัฒนาของจังหวัด โดยการส่งเสริมการใช้พลังงานทดแทนและการป้องกันและรับมือกับภัยพิบัติ ให้แก่ประชาชนในพื้นที่เสี่ยง</t>
  </si>
  <si>
    <t>1.1.1 กิจกรรมหลักที่ 1.1 ส่งเสริมศักยภาพการบริหารจัดการภัยพิบัติ ระดับชุมชนจังหวัดมุกดาหาร</t>
  </si>
  <si>
    <t xml:space="preserve">1.1.2 กิจกรรมหลักที่ 1.2 ส่งเสริมการใช้พลังงานทดแทน การป้องกัน และฟื้นฟูจากภัยธรรมชาติ </t>
  </si>
  <si>
    <t>1.2  โครงการที่ 2 ส่งเสริมการรักษาสิ่งแวดล้อมอย่างมีส่วนร่วม</t>
  </si>
  <si>
    <t>1.2.1 กิจกรรมหลักที่ 2.1 ส่งเสริมการมีส่วนร่วมของชุมชนในการคัดแยกขยะที่ต้นทาง</t>
  </si>
  <si>
    <t>1.3  โครงการที่ 3 บริหารจัดการทรัพยากรน้ำ</t>
  </si>
  <si>
    <t xml:space="preserve">เห็นควรสนับสนุน เนื่องจากสอดคล้องและเชื่อมโยงกับแนวทางการพัฒนาของจังหวัด เพื่อแก้ไขปัญหาน้ำอุปโภค-บริโภค </t>
  </si>
  <si>
    <t>1.3.1 กิจกรรมหลักที่ 3.1 ขุดเจาะบ่อบาดาล เพื่อเสริมศักยภาพระบบประปาบาดาลให้ชุมชน</t>
  </si>
  <si>
    <t>1.3.2 ก่อสร้างระบบประปาบาดาลหอถังสูงและติดตั้งระบบโซล่าเซล</t>
  </si>
  <si>
    <t>1.4  โครงการที่ 4 อนุรักษ์ป้องกันและฟื้นฟูทรัพยากรธรรมชาติและสิ่งแวดล้อม</t>
  </si>
  <si>
    <t>เห็นควรสนับสนุน เนื่องจากสอดคล้องและเชื่อมโยงกับแนวทางการพัฒนาของจังหวัด ในด้านการอนุรักษ์ป้องกันและฟื้นฟูทรัพยากรธรรมชาติและสิ่งแวดล้อม</t>
  </si>
  <si>
    <t>1.4.1 กิจกรรมหลักที่ 4.1  เพิ่มสมรรถนะและพิทักษ์ทรัพยากรป่าไม้ สัตว์ป่า ให้แก่เยาวชนและผู้นำชุมชน</t>
  </si>
  <si>
    <t>1.4.2 กิจกรรมหลักที่ 4.2  เพาะชำกล้าไม้เพื่อสนับสนุนการเพิ่มพื้นที่ป่าและปลูกไม้มงคลเฉลิมพระเกียรติและวันสำคัญ</t>
  </si>
  <si>
    <t xml:space="preserve">1.1 โครงการที่ 1 โครงการป้องกันและแก้ไขปัญหายาเสพติดแบบบูรณาการจังหวัดมุกดาหาร 
</t>
  </si>
  <si>
    <t>เห็นควรสนับสนุน เนื่องจากสอดคล้องและเชื่อมโยงกับแนวทางการพัฒนาของจังหวัด ในด้านการป้องกันและแก้ไขปัญหายาเสพติด</t>
  </si>
  <si>
    <t>1.1.1 กิจกรรมหลักที่ 1.1 เสริมสร้างและพัฒนาต้นแบบด้านการป้องกันและแก้ไขปัญหายาเสพติดจังหวัดมุกดาหาร</t>
  </si>
  <si>
    <t xml:space="preserve">1.1.2 กิจกรรมหลักที่ 1.2 การรณรงค์และสร้างความเข้มแข็งเครือข่าย ในหมู่บ้าน/ชุมชน สถานศึกษาและสถานประกอบการด้านการป้องกันและแก้ไขปัญหายาเสพติด จังหวัดมุกดาหาร </t>
  </si>
  <si>
    <t>1.1.3 กิจกรรมหลักที่ 1.3 พัฒนาเครือข่ายศักยภาพกองทุนแม่ของแผ่นดิน</t>
  </si>
  <si>
    <t>1.1.4 กิจกรรมหลักที่ 1.4 ส่งเสริมเสริมสร้างและสงเคราะห์ผู้ติดยาเสพติดและคืนคนดีสู่สังคมจังหวัดมุกดาหาร</t>
  </si>
  <si>
    <t>1.2 โครงการที่ 2 โครงการพัฒนาและเสริมสร้างความมั่นคงชายแดนจังหวัดมุกดาหาร</t>
  </si>
  <si>
    <t xml:space="preserve">เห็นควรสนับสนุน เพื่อพัฒนาและเสริมสร้างความมั่นคงชายแดน ซึ่งสอดคล้องและเชื่อมโยงกับแนวทางการพัฒนาของจังหวัด </t>
  </si>
  <si>
    <t xml:space="preserve">  1.2.1 กิจกรรมหลักที่ 2.1 ศาสตร์พระราชาเพื่อการพัฒนาอย่างยั่งยืน (กิจกรรมต่อเนื่อง)</t>
  </si>
  <si>
    <t xml:space="preserve">  1.2.2 กิจกรรมหลักที่ 2.2 การจัดอบรมเยาวชนระดับมัธยมศึกษา (กลุ่มเสี่ยง) เพื่อป้องกัน/แก้ไขปัญหาการแพร่ระบาดของยาเสพติดและการพัฒนาคุณภาพชีวิต/ชุมชนตามแนวทางกระบวนการรวมพลังสร้างอนาคต (A.I.C.)</t>
  </si>
  <si>
    <t>1.3 โครงการที่ 3 ส่งเสริมความสัมพันธ์กับประเทศเพื่อนบ้านเพื่อเสริมสร้างความมั่นคงชายแดนจังหวัดมุกดาหาร</t>
  </si>
  <si>
    <t>เห็นควรสนับสนุน  เพื่อส่งเสริมความสัมพันธ์และเสริมสร้างความมั่นคงชายแดน ซึ่งสอดคล้องและเชื่อมโยงกับแนวทางการพัฒนาของจังหวัด</t>
  </si>
  <si>
    <t xml:space="preserve"> 1.3.1 กิจกรรมหลักที่ 3.1 การเสริมสร้างความสัมพันธ์อันดีระหว่างจังหวัดมุกดาหารกับแขวงสะหวันนะเขต</t>
  </si>
  <si>
    <t>การยกระดับมาตรฐานการเกษตรและการต่อยอดเพื่อเพิ่มมูลค่า</t>
  </si>
  <si>
    <t>การเพิ่มความสามารถในการแข่งขันด้านการค้าการลงทุนเพื่อเชื่อมโยงอาเซียนสู่สากล</t>
  </si>
  <si>
    <t>การพัฒนาการท่องเที่ยวตามวิถีชีวิตลุ่มน้ำโขง</t>
  </si>
  <si>
    <t>การพัฒนาเมืองและชุมชนน่าอยู่อย่างยั่งยืน</t>
  </si>
  <si>
    <t>การจัดการทรัพยากรธรรมชาติและสิ่งแวดล้อมเพื่อเป็นฐานการพัฒนาอย่างยั่งยืน</t>
  </si>
  <si>
    <t xml:space="preserve"> การเสริมสร้างความมั่นคงชายแดน</t>
  </si>
  <si>
    <t>รวม  6  ประเด็นการพัฒนา</t>
  </si>
  <si>
    <t>เห็นควรสนับสนุน เนื่องจาก สอดคล้องและเชื่อมโยงกับแนวทางการพัฒนาของจังหวัด ในด้านการส่งเสริมและรักษาสิ่งแวดล้อม</t>
  </si>
  <si>
    <t>จังหวัดมุกดาหาร</t>
  </si>
  <si>
    <t>1.การยกระดับมาตรฐานการเกษตรและการต่อยอดเพื่อเพิ่มมูลค่า</t>
  </si>
  <si>
    <t>2.การเพิ่มความสามารถในการแข่งขันด้านการค้าการลงทุนเพื่อเชื่อมโยงอาเซียนสู่สากล</t>
  </si>
  <si>
    <t>3.การพัฒนาการท่องเที่ยวตามวิถีชีวิตลุ่มน้ำโขง</t>
  </si>
  <si>
    <t>4. การพัฒนาเมืองและชุมชนอยู่อย่างยั่งยืน</t>
  </si>
  <si>
    <t>5.การจัดการทรัพยากรธรรมชาติและสิ่งแวดล้อมเพื่อเป็นฐานการพัฒนาอย่างยั่งยืน</t>
  </si>
  <si>
    <t>6.การเสริมสร้างความมั่นคงชายแดน</t>
  </si>
  <si>
    <t>สรุปการพิจารณากลั่นกรองแผนปฏิบัติราชการประจำปีงบประมาณ พ.ศ. 2563 จังหวัดมุกดาหาร</t>
  </si>
  <si>
    <t>1.2.20 กิจกรรมหลัก 2.20 ก่อสร้างถนน คสล.บ้านหนองบัว - บ้านแก้ง ตำบลหนองบัว อ.ดงหลวง จ.มุกดาหาร</t>
  </si>
  <si>
    <t>ซ้ำซ้อนกับ อปท.</t>
  </si>
  <si>
    <t>สงป. ทักท้วงเรื่อง CCTV ขอโยกออก y2</t>
  </si>
  <si>
    <t>หน่วยดำเนินการ</t>
  </si>
  <si>
    <t>หมายเหตุ</t>
  </si>
  <si>
    <t>ที่ทำการปกครองอำเภอคำชะอี</t>
  </si>
  <si>
    <t>ที่ทำการปกครองอำเภอดงหลวง</t>
  </si>
  <si>
    <t>แขวงทางหลวงชนบทมุกดาหาร</t>
  </si>
  <si>
    <t>ที่ทำการปกครองอำเภอนิคมคำสร้อย</t>
  </si>
  <si>
    <t xml:space="preserve">ที่ทำการปกครองอำเภอเมืองมุกดาหาร  </t>
  </si>
  <si>
    <t>ที่ทำการปกครองอำเภอหนองสูง</t>
  </si>
  <si>
    <t>ที่ทำการปกครองอำเภอดอนตาล</t>
  </si>
  <si>
    <t xml:space="preserve">1. สนง.เกษตรจังหวัดมุกดาหาร 
2.สถานีพัฒนาที่ดิน
</t>
  </si>
  <si>
    <t>สนง.เกษตรจังหวัด
มุกดาหาร</t>
  </si>
  <si>
    <t>สนง.ศูนย์วิจัยและพัฒนาการเกษตรมุกดาหาร</t>
  </si>
  <si>
    <t>สนง.ประมงจังหวัดมุกดาหาร</t>
  </si>
  <si>
    <t>สำนักงานปศุสัตว์จังหวัดมุกดาหาร</t>
  </si>
  <si>
    <t>สนง.พัฒนาฝีมือแรงงานฯ</t>
  </si>
  <si>
    <t>สนง.จัดหางานจังหวัดมุกดาหาร</t>
  </si>
  <si>
    <t xml:space="preserve"> สำนักงานอุตสาหกรรมจังหวัดมุกดาหาร</t>
  </si>
  <si>
    <t>สำนักงานพาณิชย์จังหวัดมุกดาหาร</t>
  </si>
  <si>
    <t xml:space="preserve"> สำนักงานจังหวัดมุกดาหาร</t>
  </si>
  <si>
    <t>อ.หนองสูง</t>
  </si>
  <si>
    <t>สนง.การท่องเที่ยวและกีฬาจังหวัดมุกดาหาร</t>
  </si>
  <si>
    <t>สนง.การท่องเที่ยวมุกดาหาร/ สนง.วัฒนธรรม</t>
  </si>
  <si>
    <t>สำนักงานวัฒนธรรมจังหวัดมุกดาหาร</t>
  </si>
  <si>
    <t>สนง.พัฒนาฝีมือแรงงานจังหวัดมุกดาหาร</t>
  </si>
  <si>
    <t>แขวงทางหลวงมุกดาหาร</t>
  </si>
  <si>
    <t>สำนักงานสาธารณสุขจังหวัดมุกดาหาร</t>
  </si>
  <si>
    <t>สนง.พัฒนาสังคมและความมั่นคงของมนุษย์จังหวัดมุกดาหาร</t>
  </si>
  <si>
    <t>สำนักงานศึกษาธิการจังหวัดมุกดาหาร</t>
  </si>
  <si>
    <t>สนง.ทสจ.มห</t>
  </si>
  <si>
    <t>สนง.ทสจ.มห.</t>
  </si>
  <si>
    <t>สนง.สาธารณสุขจังหวัดมุกดาหาร</t>
  </si>
  <si>
    <t>ศอ.ปส.จ.มุกดาหาร /หน่วยงานด้านความมั่นคง 
ทปค.อำเภอ/ศป.ปส.อ.ทุกแห่ง
ศอ.ปส.จ.มห.,สพป.มห.,สพม.22, สนง.พระพุทธศาสนาจังหวัดมุกดาหาร
สนง.แรงงานจังหวัดมุกดาหาร</t>
  </si>
  <si>
    <t>สนง.คุมประพฤติจังหวัดมุกดาหาร</t>
  </si>
  <si>
    <t>ทปค.จ.มห.</t>
  </si>
  <si>
    <t>ตชด.23/อ.ดงหลวง/อ.คำชะอี</t>
  </si>
  <si>
    <t>สำนักงานจังหวัดมุกดาหาร</t>
  </si>
  <si>
    <t xml:space="preserve"> </t>
  </si>
  <si>
    <t>โครงการ 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</si>
</sst>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  <numFmt numFmtId="189" formatCode="#,##0.00_ ;\-#,##0.00\ "/>
  </numFmts>
  <fonts count="46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b/>
      <sz val="18"/>
      <name val="TH SarabunPSK"/>
      <family val="2"/>
    </font>
    <font>
      <sz val="9"/>
      <name val="Tahoma"/>
      <family val="2"/>
    </font>
    <font>
      <sz val="9"/>
      <name val="TH SarabunPSK"/>
      <family val="2"/>
    </font>
    <font>
      <sz val="20"/>
      <name val="TH SarabunPSK"/>
      <family val="2"/>
    </font>
    <font>
      <u/>
      <sz val="14"/>
      <name val="TH SarabunPSK"/>
      <family val="2"/>
    </font>
    <font>
      <b/>
      <sz val="14"/>
      <color theme="1"/>
      <name val="TH SarabunPSK"/>
      <family val="2"/>
    </font>
    <font>
      <b/>
      <i/>
      <sz val="14"/>
      <color rgb="FF000000"/>
      <name val="TH SarabunPSK"/>
      <family val="2"/>
    </font>
    <font>
      <sz val="14"/>
      <color theme="1"/>
      <name val="TH SarabunPSK"/>
      <family val="2"/>
    </font>
    <font>
      <sz val="14"/>
      <color rgb="FF000000"/>
      <name val="TH SarabunPSK"/>
      <family val="2"/>
    </font>
    <font>
      <b/>
      <i/>
      <sz val="14"/>
      <name val="TH SarabunPSK"/>
      <family val="2"/>
    </font>
    <font>
      <sz val="11"/>
      <name val="TH SarabunPSK"/>
      <family val="2"/>
    </font>
    <font>
      <sz val="13"/>
      <name val="TH SarabunPSK"/>
      <family val="2"/>
    </font>
    <font>
      <b/>
      <sz val="72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u/>
      <sz val="14"/>
      <color rgb="FFFF0000"/>
      <name val="TH SarabunPSK"/>
      <family val="2"/>
    </font>
    <font>
      <sz val="11"/>
      <color theme="1"/>
      <name val="Tahoma"/>
      <family val="2"/>
      <scheme val="minor"/>
    </font>
    <font>
      <b/>
      <sz val="18"/>
      <color rgb="FFFF0000"/>
      <name val="TH SarabunPSK"/>
      <family val="2"/>
    </font>
    <font>
      <sz val="18"/>
      <name val="TH SarabunPSK"/>
      <family val="2"/>
    </font>
    <font>
      <b/>
      <sz val="18"/>
      <color theme="1"/>
      <name val="TH SarabunPSK"/>
      <family val="2"/>
    </font>
    <font>
      <b/>
      <i/>
      <sz val="18"/>
      <color rgb="FF000000"/>
      <name val="TH SarabunPSK"/>
      <family val="2"/>
    </font>
    <font>
      <sz val="18"/>
      <color theme="1"/>
      <name val="TH SarabunPSK"/>
      <family val="2"/>
    </font>
    <font>
      <b/>
      <i/>
      <sz val="18"/>
      <name val="TH SarabunPSK"/>
      <family val="2"/>
    </font>
    <font>
      <sz val="18"/>
      <color rgb="FF000000"/>
      <name val="TH SarabunPSK"/>
      <family val="2"/>
    </font>
    <font>
      <shadow/>
      <sz val="18"/>
      <name val="TH SarabunPSK"/>
      <family val="2"/>
    </font>
    <font>
      <u/>
      <sz val="18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3"/>
      <name val="TH SarabunPSK"/>
      <family val="2"/>
    </font>
    <font>
      <b/>
      <sz val="13"/>
      <color theme="1"/>
      <name val="TH SarabunPSK"/>
      <family val="2"/>
    </font>
    <font>
      <sz val="13"/>
      <color rgb="FF000000"/>
      <name val="TH SarabunPSK"/>
      <family val="2"/>
    </font>
    <font>
      <sz val="13"/>
      <color theme="1"/>
      <name val="TH SarabunPSK"/>
      <family val="2"/>
    </font>
    <font>
      <b/>
      <sz val="10"/>
      <color theme="1"/>
      <name val="TH SarabunPSK"/>
      <family val="2"/>
    </font>
    <font>
      <sz val="10"/>
      <name val="TH SarabunPSK"/>
      <family val="2"/>
    </font>
    <font>
      <b/>
      <sz val="11"/>
      <color theme="1"/>
      <name val="TH SarabunPSK"/>
      <family val="2"/>
    </font>
    <font>
      <sz val="11"/>
      <color theme="1"/>
      <name val="TH SarabunPSK"/>
      <family val="2"/>
    </font>
    <font>
      <b/>
      <sz val="11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FE9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4" fillId="0" borderId="0"/>
  </cellStyleXfs>
  <cellXfs count="296">
    <xf numFmtId="0" fontId="0" fillId="0" borderId="0" xfId="0"/>
    <xf numFmtId="0" fontId="6" fillId="0" borderId="0" xfId="11" applyFont="1" applyAlignment="1">
      <alignment vertical="center"/>
    </xf>
    <xf numFmtId="187" fontId="6" fillId="0" borderId="0" xfId="4" applyNumberFormat="1" applyFont="1" applyAlignment="1">
      <alignment vertical="center"/>
    </xf>
    <xf numFmtId="0" fontId="6" fillId="0" borderId="0" xfId="11" applyFont="1" applyBorder="1" applyAlignment="1">
      <alignment vertical="center"/>
    </xf>
    <xf numFmtId="0" fontId="6" fillId="0" borderId="0" xfId="11" applyFont="1" applyBorder="1" applyAlignment="1">
      <alignment horizontal="center" vertical="center"/>
    </xf>
    <xf numFmtId="1" fontId="6" fillId="0" borderId="0" xfId="11" applyNumberFormat="1" applyFont="1" applyAlignment="1">
      <alignment vertical="center"/>
    </xf>
    <xf numFmtId="0" fontId="6" fillId="0" borderId="0" xfId="11" applyFont="1" applyAlignment="1">
      <alignment horizontal="center" vertical="center"/>
    </xf>
    <xf numFmtId="4" fontId="6" fillId="0" borderId="0" xfId="8" applyNumberFormat="1" applyFont="1" applyFill="1" applyBorder="1" applyAlignment="1">
      <alignment horizontal="left" vertical="center" wrapText="1"/>
    </xf>
    <xf numFmtId="49" fontId="6" fillId="0" borderId="0" xfId="8" applyNumberFormat="1" applyFont="1" applyAlignment="1">
      <alignment vertical="center"/>
    </xf>
    <xf numFmtId="0" fontId="6" fillId="0" borderId="0" xfId="8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5" fillId="3" borderId="5" xfId="11" applyFont="1" applyFill="1" applyBorder="1" applyAlignment="1">
      <alignment horizontal="center" vertical="center"/>
    </xf>
    <xf numFmtId="187" fontId="5" fillId="3" borderId="6" xfId="4" applyNumberFormat="1" applyFont="1" applyFill="1" applyBorder="1" applyAlignment="1">
      <alignment horizontal="center" vertical="center"/>
    </xf>
    <xf numFmtId="187" fontId="10" fillId="0" borderId="0" xfId="8" applyNumberFormat="1" applyFont="1" applyBorder="1" applyAlignment="1">
      <alignment vertical="center"/>
    </xf>
    <xf numFmtId="0" fontId="10" fillId="0" borderId="0" xfId="8" applyFont="1" applyBorder="1" applyAlignment="1">
      <alignment vertical="center"/>
    </xf>
    <xf numFmtId="0" fontId="10" fillId="0" borderId="14" xfId="8" applyFont="1" applyBorder="1" applyAlignment="1">
      <alignment vertical="center"/>
    </xf>
    <xf numFmtId="187" fontId="10" fillId="0" borderId="0" xfId="8" applyNumberFormat="1" applyFont="1" applyAlignment="1">
      <alignment vertical="center"/>
    </xf>
    <xf numFmtId="0" fontId="4" fillId="0" borderId="0" xfId="11" applyFont="1" applyAlignment="1">
      <alignment vertical="center"/>
    </xf>
    <xf numFmtId="187" fontId="6" fillId="0" borderId="0" xfId="4" applyNumberFormat="1" applyFont="1" applyBorder="1" applyAlignment="1">
      <alignment horizontal="center" vertical="center"/>
    </xf>
    <xf numFmtId="187" fontId="6" fillId="0" borderId="0" xfId="8" applyNumberFormat="1" applyFont="1" applyAlignment="1">
      <alignment vertical="center"/>
    </xf>
    <xf numFmtId="0" fontId="6" fillId="0" borderId="0" xfId="8" applyFont="1" applyFill="1" applyBorder="1" applyAlignment="1">
      <alignment horizontal="center" vertical="center"/>
    </xf>
    <xf numFmtId="0" fontId="6" fillId="0" borderId="0" xfId="8" applyFont="1" applyFill="1" applyBorder="1" applyAlignment="1">
      <alignment horizontal="left" vertical="center" wrapText="1"/>
    </xf>
    <xf numFmtId="1" fontId="6" fillId="0" borderId="0" xfId="8" applyNumberFormat="1" applyFont="1" applyAlignment="1">
      <alignment vertical="center"/>
    </xf>
    <xf numFmtId="0" fontId="9" fillId="2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11" fillId="0" borderId="0" xfId="8" applyFont="1" applyAlignment="1">
      <alignment vertical="center"/>
    </xf>
    <xf numFmtId="0" fontId="8" fillId="0" borderId="0" xfId="0" applyFont="1" applyAlignment="1">
      <alignment horizontal="center" vertical="center"/>
    </xf>
    <xf numFmtId="187" fontId="6" fillId="0" borderId="0" xfId="8" applyNumberFormat="1" applyFont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1" fontId="7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41" fontId="7" fillId="0" borderId="0" xfId="0" applyNumberFormat="1" applyFont="1" applyFill="1" applyBorder="1" applyAlignment="1">
      <alignment horizontal="right" vertical="top" wrapText="1"/>
    </xf>
    <xf numFmtId="3" fontId="7" fillId="0" borderId="0" xfId="0" applyNumberFormat="1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/>
    <xf numFmtId="3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187" fontId="7" fillId="0" borderId="0" xfId="0" applyNumberFormat="1" applyFont="1" applyFill="1" applyAlignment="1">
      <alignment horizontal="center" vertical="center"/>
    </xf>
    <xf numFmtId="187" fontId="7" fillId="0" borderId="1" xfId="1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/>
    <xf numFmtId="3" fontId="7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3" fontId="12" fillId="0" borderId="0" xfId="0" applyNumberFormat="1" applyFont="1" applyFill="1" applyAlignment="1">
      <alignment horizontal="center" vertical="top"/>
    </xf>
    <xf numFmtId="3" fontId="7" fillId="0" borderId="0" xfId="0" applyNumberFormat="1" applyFont="1" applyFill="1" applyAlignment="1">
      <alignment horizontal="left" vertical="top"/>
    </xf>
    <xf numFmtId="187" fontId="7" fillId="0" borderId="0" xfId="0" applyNumberFormat="1" applyFont="1" applyFill="1"/>
    <xf numFmtId="0" fontId="7" fillId="0" borderId="16" xfId="0" applyFont="1" applyFill="1" applyBorder="1" applyAlignment="1">
      <alignment vertical="top"/>
    </xf>
    <xf numFmtId="0" fontId="7" fillId="0" borderId="16" xfId="0" applyFont="1" applyFill="1" applyBorder="1" applyAlignment="1">
      <alignment horizontal="right" vertical="top"/>
    </xf>
    <xf numFmtId="0" fontId="6" fillId="0" borderId="5" xfId="8" applyFont="1" applyFill="1" applyBorder="1" applyAlignment="1">
      <alignment vertical="top" wrapText="1"/>
    </xf>
    <xf numFmtId="0" fontId="6" fillId="0" borderId="2" xfId="8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187" fontId="5" fillId="3" borderId="5" xfId="4" applyNumberFormat="1" applyFont="1" applyFill="1" applyBorder="1" applyAlignment="1">
      <alignment horizontal="center" vertical="center"/>
    </xf>
    <xf numFmtId="187" fontId="6" fillId="0" borderId="5" xfId="1" applyNumberFormat="1" applyFont="1" applyFill="1" applyBorder="1" applyAlignment="1">
      <alignment horizontal="center" vertical="top" wrapText="1"/>
    </xf>
    <xf numFmtId="187" fontId="6" fillId="0" borderId="12" xfId="1" applyNumberFormat="1" applyFont="1" applyFill="1" applyBorder="1" applyAlignment="1">
      <alignment horizontal="center" vertical="top" wrapText="1"/>
    </xf>
    <xf numFmtId="187" fontId="6" fillId="0" borderId="7" xfId="1" applyNumberFormat="1" applyFont="1" applyBorder="1" applyAlignment="1">
      <alignment horizontal="center" vertical="top" wrapText="1"/>
    </xf>
    <xf numFmtId="187" fontId="6" fillId="0" borderId="2" xfId="1" applyNumberFormat="1" applyFont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vertical="top" wrapText="1"/>
    </xf>
    <xf numFmtId="187" fontId="7" fillId="4" borderId="1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vertical="top"/>
    </xf>
    <xf numFmtId="187" fontId="7" fillId="4" borderId="1" xfId="0" applyNumberFormat="1" applyFont="1" applyFill="1" applyBorder="1" applyAlignment="1">
      <alignment vertical="top"/>
    </xf>
    <xf numFmtId="0" fontId="4" fillId="0" borderId="0" xfId="11" applyFont="1" applyBorder="1" applyAlignment="1">
      <alignment vertical="center"/>
    </xf>
    <xf numFmtId="0" fontId="5" fillId="0" borderId="1" xfId="0" applyFont="1" applyFill="1" applyBorder="1" applyAlignment="1">
      <alignment horizontal="center" vertical="top" wrapText="1"/>
    </xf>
    <xf numFmtId="43" fontId="7" fillId="0" borderId="1" xfId="1" applyFont="1" applyFill="1" applyBorder="1" applyAlignment="1">
      <alignment horizontal="right" vertical="top"/>
    </xf>
    <xf numFmtId="43" fontId="7" fillId="0" borderId="1" xfId="1" applyFont="1" applyFill="1" applyBorder="1" applyAlignment="1">
      <alignment horizontal="right" vertical="top" wrapText="1"/>
    </xf>
    <xf numFmtId="43" fontId="7" fillId="0" borderId="1" xfId="1" applyFont="1" applyFill="1" applyBorder="1" applyAlignment="1">
      <alignment vertical="top"/>
    </xf>
    <xf numFmtId="187" fontId="7" fillId="0" borderId="1" xfId="1" applyNumberFormat="1" applyFont="1" applyFill="1" applyBorder="1" applyAlignment="1">
      <alignment vertical="top" wrapText="1"/>
    </xf>
    <xf numFmtId="49" fontId="7" fillId="0" borderId="1" xfId="1" applyNumberFormat="1" applyFont="1" applyFill="1" applyBorder="1" applyAlignment="1">
      <alignment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43" fontId="15" fillId="0" borderId="1" xfId="1" applyFont="1" applyFill="1" applyBorder="1" applyAlignment="1">
      <alignment horizontal="right" vertical="top" wrapText="1"/>
    </xf>
    <xf numFmtId="0" fontId="16" fillId="0" borderId="1" xfId="0" applyFont="1" applyFill="1" applyBorder="1" applyAlignment="1">
      <alignment vertical="top" wrapText="1"/>
    </xf>
    <xf numFmtId="43" fontId="15" fillId="0" borderId="1" xfId="1" applyFont="1" applyFill="1" applyBorder="1" applyAlignment="1">
      <alignment horizontal="right" vertical="top"/>
    </xf>
    <xf numFmtId="0" fontId="15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0" fontId="16" fillId="0" borderId="1" xfId="8" applyFont="1" applyFill="1" applyBorder="1" applyAlignment="1">
      <alignment vertical="top" wrapText="1"/>
    </xf>
    <xf numFmtId="49" fontId="7" fillId="0" borderId="1" xfId="7" applyNumberFormat="1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43" fontId="5" fillId="0" borderId="1" xfId="1" applyFont="1" applyFill="1" applyBorder="1" applyAlignment="1">
      <alignment horizontal="right" vertical="top" wrapText="1"/>
    </xf>
    <xf numFmtId="43" fontId="13" fillId="0" borderId="1" xfId="1" applyFont="1" applyFill="1" applyBorder="1" applyAlignment="1">
      <alignment vertical="top"/>
    </xf>
    <xf numFmtId="43" fontId="13" fillId="0" borderId="1" xfId="1" applyFont="1" applyFill="1" applyBorder="1" applyAlignment="1">
      <alignment horizontal="right" vertical="top"/>
    </xf>
    <xf numFmtId="0" fontId="17" fillId="0" borderId="1" xfId="0" applyFont="1" applyFill="1" applyBorder="1" applyAlignment="1">
      <alignment vertical="top" wrapText="1"/>
    </xf>
    <xf numFmtId="43" fontId="5" fillId="0" borderId="1" xfId="1" applyFont="1" applyFill="1" applyBorder="1" applyAlignment="1">
      <alignment horizontal="right" vertical="top"/>
    </xf>
    <xf numFmtId="0" fontId="1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8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7" fillId="0" borderId="1" xfId="8" applyFont="1" applyFill="1" applyBorder="1" applyAlignment="1">
      <alignment vertical="top" wrapText="1"/>
    </xf>
    <xf numFmtId="0" fontId="13" fillId="4" borderId="1" xfId="0" applyFont="1" applyFill="1" applyBorder="1" applyAlignment="1">
      <alignment horizontal="left" vertical="top" wrapText="1"/>
    </xf>
    <xf numFmtId="49" fontId="7" fillId="4" borderId="1" xfId="1" applyNumberFormat="1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vertical="top" wrapText="1"/>
    </xf>
    <xf numFmtId="43" fontId="7" fillId="4" borderId="1" xfId="1" applyFont="1" applyFill="1" applyBorder="1" applyAlignment="1">
      <alignment horizontal="right" vertical="top"/>
    </xf>
    <xf numFmtId="0" fontId="7" fillId="4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vertical="top" wrapText="1"/>
    </xf>
    <xf numFmtId="0" fontId="16" fillId="4" borderId="1" xfId="0" applyFont="1" applyFill="1" applyBorder="1" applyAlignment="1">
      <alignment horizontal="left" vertical="top" wrapText="1"/>
    </xf>
    <xf numFmtId="0" fontId="16" fillId="4" borderId="1" xfId="8" applyFont="1" applyFill="1" applyBorder="1" applyAlignment="1">
      <alignment vertical="top" wrapText="1"/>
    </xf>
    <xf numFmtId="187" fontId="4" fillId="0" borderId="2" xfId="1" applyNumberFormat="1" applyFont="1" applyBorder="1" applyAlignment="1">
      <alignment horizontal="right" vertical="top" wrapText="1"/>
    </xf>
    <xf numFmtId="187" fontId="4" fillId="0" borderId="1" xfId="1" applyNumberFormat="1" applyFont="1" applyBorder="1" applyAlignment="1">
      <alignment horizontal="right" vertical="top" wrapText="1"/>
    </xf>
    <xf numFmtId="187" fontId="4" fillId="0" borderId="1" xfId="1" applyNumberFormat="1" applyFont="1" applyBorder="1" applyAlignment="1">
      <alignment horizontal="right" vertical="top"/>
    </xf>
    <xf numFmtId="187" fontId="6" fillId="0" borderId="7" xfId="1" applyNumberFormat="1" applyFont="1" applyFill="1" applyBorder="1" applyAlignment="1">
      <alignment horizontal="right" vertical="top" wrapText="1"/>
    </xf>
    <xf numFmtId="187" fontId="6" fillId="0" borderId="12" xfId="1" applyNumberFormat="1" applyFont="1" applyFill="1" applyBorder="1" applyAlignment="1">
      <alignment horizontal="right" vertical="top" wrapText="1"/>
    </xf>
    <xf numFmtId="187" fontId="6" fillId="0" borderId="2" xfId="1" applyNumberFormat="1" applyFont="1" applyFill="1" applyBorder="1" applyAlignment="1">
      <alignment horizontal="right" vertical="top" wrapText="1"/>
    </xf>
    <xf numFmtId="187" fontId="6" fillId="0" borderId="0" xfId="1" applyNumberFormat="1" applyFont="1" applyAlignment="1">
      <alignment horizontal="right" vertical="center"/>
    </xf>
    <xf numFmtId="187" fontId="6" fillId="0" borderId="17" xfId="1" applyNumberFormat="1" applyFont="1" applyBorder="1" applyAlignment="1">
      <alignment horizontal="right" vertical="top" wrapText="1"/>
    </xf>
    <xf numFmtId="187" fontId="6" fillId="0" borderId="18" xfId="1" applyNumberFormat="1" applyFont="1" applyBorder="1" applyAlignment="1">
      <alignment horizontal="right" vertical="top" wrapText="1"/>
    </xf>
    <xf numFmtId="187" fontId="6" fillId="0" borderId="13" xfId="1" applyNumberFormat="1" applyFont="1" applyBorder="1" applyAlignment="1">
      <alignment horizontal="right" vertical="top" wrapText="1"/>
    </xf>
    <xf numFmtId="187" fontId="6" fillId="0" borderId="9" xfId="1" applyNumberFormat="1" applyFont="1" applyBorder="1" applyAlignment="1">
      <alignment horizontal="right" vertical="top" wrapText="1"/>
    </xf>
    <xf numFmtId="0" fontId="15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center" vertical="top" wrapText="1"/>
    </xf>
    <xf numFmtId="0" fontId="21" fillId="5" borderId="1" xfId="0" applyFont="1" applyFill="1" applyBorder="1" applyAlignment="1">
      <alignment vertical="top" wrapText="1"/>
    </xf>
    <xf numFmtId="0" fontId="22" fillId="5" borderId="1" xfId="0" applyFont="1" applyFill="1" applyBorder="1" applyAlignment="1">
      <alignment vertical="top" wrapText="1"/>
    </xf>
    <xf numFmtId="0" fontId="22" fillId="5" borderId="1" xfId="0" applyFont="1" applyFill="1" applyBorder="1" applyAlignment="1">
      <alignment horizontal="center" vertical="top" wrapText="1"/>
    </xf>
    <xf numFmtId="43" fontId="22" fillId="5" borderId="1" xfId="1" applyFont="1" applyFill="1" applyBorder="1" applyAlignment="1">
      <alignment horizontal="center" vertical="top" wrapText="1"/>
    </xf>
    <xf numFmtId="0" fontId="22" fillId="5" borderId="1" xfId="0" applyFont="1" applyFill="1" applyBorder="1" applyAlignment="1">
      <alignment horizontal="left" vertical="top" wrapText="1"/>
    </xf>
    <xf numFmtId="0" fontId="22" fillId="0" borderId="1" xfId="0" applyNumberFormat="1" applyFont="1" applyFill="1" applyBorder="1" applyAlignment="1">
      <alignment horizontal="center" vertical="center" wrapText="1"/>
    </xf>
    <xf numFmtId="187" fontId="21" fillId="4" borderId="1" xfId="0" applyNumberFormat="1" applyFont="1" applyFill="1" applyBorder="1" applyAlignment="1">
      <alignment vertical="top"/>
    </xf>
    <xf numFmtId="43" fontId="22" fillId="0" borderId="1" xfId="1" applyFont="1" applyFill="1" applyBorder="1" applyAlignment="1">
      <alignment horizontal="right" vertical="top"/>
    </xf>
    <xf numFmtId="43" fontId="21" fillId="0" borderId="1" xfId="1" applyFont="1" applyFill="1" applyBorder="1" applyAlignment="1">
      <alignment horizontal="right" vertical="top" wrapText="1"/>
    </xf>
    <xf numFmtId="187" fontId="21" fillId="0" borderId="1" xfId="1" applyNumberFormat="1" applyFont="1" applyFill="1" applyBorder="1" applyAlignment="1">
      <alignment horizontal="left" vertical="top" wrapText="1"/>
    </xf>
    <xf numFmtId="43" fontId="22" fillId="0" borderId="1" xfId="1" applyFont="1" applyFill="1" applyBorder="1" applyAlignment="1">
      <alignment vertical="top"/>
    </xf>
    <xf numFmtId="43" fontId="21" fillId="0" borderId="1" xfId="1" applyFont="1" applyFill="1" applyBorder="1" applyAlignment="1">
      <alignment vertical="top"/>
    </xf>
    <xf numFmtId="43" fontId="22" fillId="0" borderId="1" xfId="1" applyFont="1" applyFill="1" applyBorder="1" applyAlignment="1">
      <alignment horizontal="right" vertical="top" wrapText="1"/>
    </xf>
    <xf numFmtId="43" fontId="21" fillId="0" borderId="1" xfId="1" applyFont="1" applyFill="1" applyBorder="1" applyAlignment="1">
      <alignment horizontal="center" vertical="top" wrapText="1"/>
    </xf>
    <xf numFmtId="43" fontId="21" fillId="5" borderId="1" xfId="1" applyFont="1" applyFill="1" applyBorder="1" applyAlignment="1">
      <alignment horizontal="center" vertical="top" wrapText="1"/>
    </xf>
    <xf numFmtId="43" fontId="21" fillId="4" borderId="1" xfId="1" applyFont="1" applyFill="1" applyBorder="1" applyAlignment="1">
      <alignment horizontal="center" vertical="top" wrapText="1"/>
    </xf>
    <xf numFmtId="187" fontId="21" fillId="0" borderId="2" xfId="1" applyNumberFormat="1" applyFont="1" applyFill="1" applyBorder="1" applyAlignment="1">
      <alignment horizontal="center" vertical="top" wrapText="1"/>
    </xf>
    <xf numFmtId="187" fontId="22" fillId="0" borderId="2" xfId="1" applyNumberFormat="1" applyFont="1" applyFill="1" applyBorder="1" applyAlignment="1">
      <alignment horizontal="center" vertical="top" wrapText="1"/>
    </xf>
    <xf numFmtId="0" fontId="23" fillId="0" borderId="0" xfId="0" applyFont="1" applyFill="1"/>
    <xf numFmtId="0" fontId="21" fillId="0" borderId="0" xfId="0" applyFont="1" applyFill="1"/>
    <xf numFmtId="0" fontId="26" fillId="0" borderId="0" xfId="0" applyFont="1" applyFill="1" applyAlignment="1">
      <alignment horizontal="center" vertical="top"/>
    </xf>
    <xf numFmtId="0" fontId="26" fillId="0" borderId="0" xfId="0" applyFont="1" applyFill="1"/>
    <xf numFmtId="0" fontId="8" fillId="0" borderId="1" xfId="0" applyNumberFormat="1" applyFont="1" applyFill="1" applyBorder="1" applyAlignment="1">
      <alignment horizontal="center" vertical="center" wrapText="1"/>
    </xf>
    <xf numFmtId="187" fontId="26" fillId="0" borderId="0" xfId="0" applyNumberFormat="1" applyFont="1" applyFill="1" applyAlignment="1">
      <alignment horizontal="center" vertical="center"/>
    </xf>
    <xf numFmtId="0" fontId="26" fillId="4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left" vertical="top" wrapText="1"/>
    </xf>
    <xf numFmtId="0" fontId="26" fillId="4" borderId="1" xfId="0" applyFont="1" applyFill="1" applyBorder="1" applyAlignment="1">
      <alignment vertical="top" wrapText="1"/>
    </xf>
    <xf numFmtId="0" fontId="26" fillId="4" borderId="1" xfId="0" applyFont="1" applyFill="1" applyBorder="1" applyAlignment="1">
      <alignment vertical="top"/>
    </xf>
    <xf numFmtId="3" fontId="8" fillId="0" borderId="1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vertical="top" wrapText="1"/>
    </xf>
    <xf numFmtId="43" fontId="26" fillId="0" borderId="1" xfId="1" applyFont="1" applyFill="1" applyBorder="1" applyAlignment="1">
      <alignment horizontal="right" vertical="top"/>
    </xf>
    <xf numFmtId="43" fontId="26" fillId="0" borderId="1" xfId="1" applyFont="1" applyFill="1" applyBorder="1" applyAlignment="1">
      <alignment horizontal="right" vertical="top" wrapText="1"/>
    </xf>
    <xf numFmtId="43" fontId="26" fillId="0" borderId="1" xfId="1" applyFont="1" applyFill="1" applyBorder="1" applyAlignment="1">
      <alignment vertical="top"/>
    </xf>
    <xf numFmtId="49" fontId="26" fillId="0" borderId="1" xfId="0" applyNumberFormat="1" applyFont="1" applyFill="1" applyBorder="1" applyAlignment="1">
      <alignment horizontal="left" vertical="top" wrapText="1"/>
    </xf>
    <xf numFmtId="43" fontId="27" fillId="0" borderId="1" xfId="1" applyFont="1" applyFill="1" applyBorder="1" applyAlignment="1">
      <alignment horizontal="right" vertical="top"/>
    </xf>
    <xf numFmtId="49" fontId="26" fillId="0" borderId="1" xfId="1" applyNumberFormat="1" applyFont="1" applyFill="1" applyBorder="1" applyAlignment="1">
      <alignment vertical="top" wrapText="1"/>
    </xf>
    <xf numFmtId="0" fontId="30" fillId="0" borderId="1" xfId="0" applyFont="1" applyFill="1" applyBorder="1" applyAlignment="1">
      <alignment vertical="top" wrapText="1"/>
    </xf>
    <xf numFmtId="49" fontId="26" fillId="0" borderId="1" xfId="1" applyNumberFormat="1" applyFont="1" applyFill="1" applyBorder="1" applyAlignment="1">
      <alignment horizontal="left" vertical="top" wrapText="1"/>
    </xf>
    <xf numFmtId="3" fontId="8" fillId="4" borderId="1" xfId="0" applyNumberFormat="1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horizontal="left" vertical="top" wrapText="1"/>
    </xf>
    <xf numFmtId="49" fontId="26" fillId="4" borderId="1" xfId="1" applyNumberFormat="1" applyFont="1" applyFill="1" applyBorder="1" applyAlignment="1">
      <alignment vertical="top" wrapText="1"/>
    </xf>
    <xf numFmtId="0" fontId="26" fillId="4" borderId="1" xfId="0" applyFont="1" applyFill="1" applyBorder="1" applyAlignment="1">
      <alignment horizontal="left" vertical="top" wrapText="1"/>
    </xf>
    <xf numFmtId="0" fontId="26" fillId="0" borderId="1" xfId="13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/>
    <xf numFmtId="0" fontId="31" fillId="0" borderId="1" xfId="0" applyFont="1" applyFill="1" applyBorder="1" applyAlignment="1">
      <alignment vertical="top" wrapText="1"/>
    </xf>
    <xf numFmtId="43" fontId="29" fillId="0" borderId="1" xfId="1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left" vertical="top" wrapText="1"/>
    </xf>
    <xf numFmtId="0" fontId="31" fillId="4" borderId="1" xfId="0" applyFont="1" applyFill="1" applyBorder="1" applyAlignment="1">
      <alignment vertical="top" wrapText="1"/>
    </xf>
    <xf numFmtId="0" fontId="31" fillId="4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vertical="top"/>
    </xf>
    <xf numFmtId="0" fontId="32" fillId="0" borderId="1" xfId="8" applyFont="1" applyFill="1" applyBorder="1" applyAlignment="1">
      <alignment horizontal="left" vertical="top" wrapText="1"/>
    </xf>
    <xf numFmtId="0" fontId="31" fillId="0" borderId="1" xfId="8" applyFont="1" applyFill="1" applyBorder="1" applyAlignment="1">
      <alignment vertical="top" wrapText="1"/>
    </xf>
    <xf numFmtId="0" fontId="29" fillId="0" borderId="1" xfId="8" applyFont="1" applyFill="1" applyBorder="1" applyAlignment="1">
      <alignment horizontal="left" vertical="top" wrapText="1"/>
    </xf>
    <xf numFmtId="0" fontId="26" fillId="0" borderId="1" xfId="8" applyFont="1" applyFill="1" applyBorder="1" applyAlignment="1">
      <alignment vertical="top" wrapText="1"/>
    </xf>
    <xf numFmtId="0" fontId="31" fillId="4" borderId="1" xfId="8" applyFont="1" applyFill="1" applyBorder="1" applyAlignment="1">
      <alignment vertical="top" wrapText="1"/>
    </xf>
    <xf numFmtId="49" fontId="26" fillId="0" borderId="1" xfId="7" applyNumberFormat="1" applyFont="1" applyFill="1" applyBorder="1" applyAlignment="1">
      <alignment vertical="top" wrapText="1"/>
    </xf>
    <xf numFmtId="3" fontId="26" fillId="0" borderId="1" xfId="0" applyNumberFormat="1" applyFont="1" applyFill="1" applyBorder="1" applyAlignment="1">
      <alignment horizontal="center" vertical="top" wrapText="1"/>
    </xf>
    <xf numFmtId="1" fontId="26" fillId="0" borderId="0" xfId="0" applyNumberFormat="1" applyFont="1" applyFill="1" applyBorder="1" applyAlignment="1">
      <alignment vertical="top" wrapText="1"/>
    </xf>
    <xf numFmtId="0" fontId="26" fillId="0" borderId="0" xfId="0" applyFont="1" applyFill="1" applyBorder="1" applyAlignment="1">
      <alignment vertical="top" wrapText="1"/>
    </xf>
    <xf numFmtId="0" fontId="26" fillId="0" borderId="16" xfId="0" applyFont="1" applyFill="1" applyBorder="1" applyAlignment="1">
      <alignment vertical="top"/>
    </xf>
    <xf numFmtId="41" fontId="26" fillId="0" borderId="0" xfId="0" applyNumberFormat="1" applyFont="1" applyFill="1" applyBorder="1" applyAlignment="1">
      <alignment horizontal="right" vertical="top" wrapText="1"/>
    </xf>
    <xf numFmtId="3" fontId="26" fillId="0" borderId="0" xfId="0" applyNumberFormat="1" applyFont="1" applyFill="1" applyBorder="1" applyAlignment="1">
      <alignment vertical="top" wrapText="1"/>
    </xf>
    <xf numFmtId="3" fontId="8" fillId="0" borderId="0" xfId="0" applyNumberFormat="1" applyFont="1" applyFill="1" applyBorder="1" applyAlignment="1">
      <alignment horizontal="center" vertical="top" wrapText="1"/>
    </xf>
    <xf numFmtId="0" fontId="26" fillId="0" borderId="0" xfId="0" applyFont="1" applyFill="1" applyAlignment="1">
      <alignment vertical="top"/>
    </xf>
    <xf numFmtId="0" fontId="8" fillId="0" borderId="0" xfId="0" applyFont="1" applyFill="1" applyAlignment="1">
      <alignment horizontal="right"/>
    </xf>
    <xf numFmtId="0" fontId="26" fillId="0" borderId="0" xfId="0" applyFont="1" applyFill="1" applyAlignment="1">
      <alignment horizontal="left"/>
    </xf>
    <xf numFmtId="3" fontId="26" fillId="0" borderId="0" xfId="0" applyNumberFormat="1" applyFont="1" applyFill="1" applyAlignment="1">
      <alignment horizontal="center" vertical="top"/>
    </xf>
    <xf numFmtId="3" fontId="33" fillId="0" borderId="0" xfId="0" applyNumberFormat="1" applyFont="1" applyFill="1" applyAlignment="1">
      <alignment horizontal="center" vertical="top"/>
    </xf>
    <xf numFmtId="3" fontId="26" fillId="0" borderId="0" xfId="0" applyNumberFormat="1" applyFont="1" applyFill="1" applyAlignment="1">
      <alignment horizontal="left" vertical="top"/>
    </xf>
    <xf numFmtId="187" fontId="26" fillId="0" borderId="0" xfId="0" applyNumberFormat="1" applyFont="1" applyFill="1"/>
    <xf numFmtId="3" fontId="8" fillId="0" borderId="0" xfId="0" applyNumberFormat="1" applyFont="1" applyFill="1" applyBorder="1" applyAlignment="1">
      <alignment horizontal="right" vertical="top" wrapText="1"/>
    </xf>
    <xf numFmtId="187" fontId="8" fillId="0" borderId="0" xfId="1" applyNumberFormat="1" applyFont="1" applyFill="1" applyBorder="1" applyAlignment="1">
      <alignment horizontal="center" vertical="top" wrapText="1"/>
    </xf>
    <xf numFmtId="187" fontId="25" fillId="0" borderId="0" xfId="1" applyNumberFormat="1" applyFont="1" applyFill="1" applyBorder="1" applyAlignment="1">
      <alignment horizontal="center" vertical="top" wrapText="1"/>
    </xf>
    <xf numFmtId="187" fontId="5" fillId="0" borderId="2" xfId="1" applyNumberFormat="1" applyFont="1" applyBorder="1" applyAlignment="1">
      <alignment horizontal="center" vertical="top" wrapText="1"/>
    </xf>
    <xf numFmtId="187" fontId="5" fillId="0" borderId="2" xfId="1" applyNumberFormat="1" applyFont="1" applyBorder="1" applyAlignment="1">
      <alignment horizontal="right" vertical="top" wrapText="1"/>
    </xf>
    <xf numFmtId="187" fontId="5" fillId="0" borderId="1" xfId="4" applyNumberFormat="1" applyFont="1" applyBorder="1" applyAlignment="1">
      <alignment horizontal="center" vertical="top" wrapText="1"/>
    </xf>
    <xf numFmtId="187" fontId="5" fillId="0" borderId="1" xfId="1" applyNumberFormat="1" applyFont="1" applyBorder="1" applyAlignment="1">
      <alignment horizontal="right" vertical="top" wrapText="1"/>
    </xf>
    <xf numFmtId="187" fontId="5" fillId="0" borderId="4" xfId="1" applyNumberFormat="1" applyFont="1" applyBorder="1" applyAlignment="1">
      <alignment horizontal="right" vertical="top" wrapText="1"/>
    </xf>
    <xf numFmtId="187" fontId="5" fillId="0" borderId="1" xfId="4" applyNumberFormat="1" applyFont="1" applyBorder="1" applyAlignment="1">
      <alignment horizontal="center" vertical="top"/>
    </xf>
    <xf numFmtId="187" fontId="5" fillId="0" borderId="1" xfId="1" applyNumberFormat="1" applyFont="1" applyBorder="1" applyAlignment="1">
      <alignment horizontal="right" vertical="top"/>
    </xf>
    <xf numFmtId="187" fontId="5" fillId="0" borderId="4" xfId="1" applyNumberFormat="1" applyFont="1" applyBorder="1" applyAlignment="1">
      <alignment horizontal="right" vertical="top"/>
    </xf>
    <xf numFmtId="43" fontId="34" fillId="0" borderId="1" xfId="1" applyFont="1" applyFill="1" applyBorder="1" applyAlignment="1">
      <alignment horizontal="right" vertical="top"/>
    </xf>
    <xf numFmtId="43" fontId="6" fillId="0" borderId="1" xfId="1" applyFont="1" applyFill="1" applyBorder="1" applyAlignment="1">
      <alignment horizontal="right" vertical="top" wrapText="1"/>
    </xf>
    <xf numFmtId="43" fontId="6" fillId="0" borderId="1" xfId="1" applyFont="1" applyFill="1" applyBorder="1" applyAlignment="1">
      <alignment vertical="top"/>
    </xf>
    <xf numFmtId="187" fontId="6" fillId="0" borderId="1" xfId="1" applyNumberFormat="1" applyFont="1" applyFill="1" applyBorder="1" applyAlignment="1">
      <alignment horizontal="left" vertical="top" wrapText="1"/>
    </xf>
    <xf numFmtId="43" fontId="35" fillId="0" borderId="2" xfId="1" applyFont="1" applyFill="1" applyBorder="1" applyAlignment="1">
      <alignment horizontal="right" vertical="top" wrapText="1"/>
    </xf>
    <xf numFmtId="187" fontId="6" fillId="0" borderId="2" xfId="1" applyNumberFormat="1" applyFont="1" applyFill="1" applyBorder="1" applyAlignment="1">
      <alignment horizontal="center" vertical="top" wrapText="1"/>
    </xf>
    <xf numFmtId="187" fontId="4" fillId="6" borderId="2" xfId="1" applyNumberFormat="1" applyFont="1" applyFill="1" applyBorder="1" applyAlignment="1">
      <alignment horizontal="center" vertical="top" wrapText="1"/>
    </xf>
    <xf numFmtId="187" fontId="36" fillId="6" borderId="2" xfId="1" applyNumberFormat="1" applyFont="1" applyFill="1" applyBorder="1" applyAlignment="1">
      <alignment horizontal="center" vertical="top" wrapText="1"/>
    </xf>
    <xf numFmtId="187" fontId="5" fillId="4" borderId="1" xfId="0" applyNumberFormat="1" applyFont="1" applyFill="1" applyBorder="1" applyAlignment="1">
      <alignment vertical="top"/>
    </xf>
    <xf numFmtId="189" fontId="13" fillId="0" borderId="1" xfId="1" applyNumberFormat="1" applyFont="1" applyFill="1" applyBorder="1" applyAlignment="1">
      <alignment vertical="top"/>
    </xf>
    <xf numFmtId="43" fontId="5" fillId="4" borderId="1" xfId="1" applyFont="1" applyFill="1" applyBorder="1" applyAlignment="1">
      <alignment horizontal="right" vertical="top"/>
    </xf>
    <xf numFmtId="43" fontId="13" fillId="4" borderId="1" xfId="1" applyFont="1" applyFill="1" applyBorder="1" applyAlignment="1">
      <alignment horizontal="right" vertical="top" wrapText="1"/>
    </xf>
    <xf numFmtId="43" fontId="5" fillId="4" borderId="1" xfId="1" applyFont="1" applyFill="1" applyBorder="1" applyAlignment="1">
      <alignment horizontal="right" vertical="top" wrapText="1"/>
    </xf>
    <xf numFmtId="43" fontId="35" fillId="0" borderId="1" xfId="1" applyFont="1" applyFill="1" applyBorder="1" applyAlignment="1">
      <alignment horizontal="right" vertical="top" wrapText="1"/>
    </xf>
    <xf numFmtId="43" fontId="34" fillId="4" borderId="1" xfId="1" applyFont="1" applyFill="1" applyBorder="1" applyAlignment="1">
      <alignment horizontal="right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left" vertical="top" wrapText="1"/>
    </xf>
    <xf numFmtId="3" fontId="5" fillId="4" borderId="1" xfId="0" applyNumberFormat="1" applyFont="1" applyFill="1" applyBorder="1" applyAlignment="1">
      <alignment horizontal="center" vertical="top" wrapText="1"/>
    </xf>
    <xf numFmtId="43" fontId="37" fillId="0" borderId="1" xfId="1" applyFont="1" applyFill="1" applyBorder="1" applyAlignment="1">
      <alignment horizontal="right" vertical="top" wrapText="1"/>
    </xf>
    <xf numFmtId="43" fontId="19" fillId="0" borderId="1" xfId="1" applyFont="1" applyFill="1" applyBorder="1" applyAlignment="1">
      <alignment horizontal="right" vertical="top"/>
    </xf>
    <xf numFmtId="43" fontId="19" fillId="0" borderId="1" xfId="1" applyFont="1" applyFill="1" applyBorder="1" applyAlignment="1">
      <alignment horizontal="right" vertical="top" wrapText="1"/>
    </xf>
    <xf numFmtId="43" fontId="19" fillId="0" borderId="1" xfId="1" applyFont="1" applyFill="1" applyBorder="1" applyAlignment="1">
      <alignment vertical="top"/>
    </xf>
    <xf numFmtId="43" fontId="19" fillId="5" borderId="1" xfId="1" applyFont="1" applyFill="1" applyBorder="1" applyAlignment="1">
      <alignment horizontal="right" vertical="top"/>
    </xf>
    <xf numFmtId="43" fontId="19" fillId="5" borderId="1" xfId="1" applyFont="1" applyFill="1" applyBorder="1" applyAlignment="1">
      <alignment vertical="top"/>
    </xf>
    <xf numFmtId="43" fontId="38" fillId="0" borderId="1" xfId="1" applyFont="1" applyFill="1" applyBorder="1" applyAlignment="1">
      <alignment horizontal="right" vertical="top"/>
    </xf>
    <xf numFmtId="43" fontId="37" fillId="0" borderId="1" xfId="1" applyFont="1" applyFill="1" applyBorder="1" applyAlignment="1">
      <alignment horizontal="right" vertical="top"/>
    </xf>
    <xf numFmtId="43" fontId="19" fillId="4" borderId="1" xfId="1" applyFont="1" applyFill="1" applyBorder="1" applyAlignment="1">
      <alignment vertical="top"/>
    </xf>
    <xf numFmtId="43" fontId="39" fillId="0" borderId="1" xfId="1" applyFont="1" applyFill="1" applyBorder="1" applyAlignment="1">
      <alignment horizontal="right" vertical="top"/>
    </xf>
    <xf numFmtId="43" fontId="40" fillId="0" borderId="1" xfId="1" applyFont="1" applyFill="1" applyBorder="1" applyAlignment="1">
      <alignment horizontal="right" vertical="top" wrapText="1"/>
    </xf>
    <xf numFmtId="43" fontId="40" fillId="0" borderId="1" xfId="1" applyFont="1" applyFill="1" applyBorder="1" applyAlignment="1">
      <alignment horizontal="right" vertical="top"/>
    </xf>
    <xf numFmtId="43" fontId="40" fillId="4" borderId="1" xfId="1" applyFont="1" applyFill="1" applyBorder="1" applyAlignment="1">
      <alignment horizontal="right" vertical="top" wrapText="1"/>
    </xf>
    <xf numFmtId="43" fontId="19" fillId="4" borderId="1" xfId="1" applyFont="1" applyFill="1" applyBorder="1" applyAlignment="1">
      <alignment horizontal="right" vertical="top" wrapText="1"/>
    </xf>
    <xf numFmtId="187" fontId="19" fillId="0" borderId="1" xfId="1" applyNumberFormat="1" applyFont="1" applyFill="1" applyBorder="1" applyAlignment="1">
      <alignment horizontal="left" vertical="top" wrapText="1"/>
    </xf>
    <xf numFmtId="43" fontId="40" fillId="0" borderId="2" xfId="1" applyFont="1" applyFill="1" applyBorder="1" applyAlignment="1">
      <alignment horizontal="right" vertical="top" wrapText="1"/>
    </xf>
    <xf numFmtId="43" fontId="40" fillId="0" borderId="2" xfId="1" applyFont="1" applyFill="1" applyBorder="1" applyAlignment="1">
      <alignment horizontal="center" vertical="top" wrapText="1"/>
    </xf>
    <xf numFmtId="187" fontId="19" fillId="0" borderId="2" xfId="1" applyNumberFormat="1" applyFont="1" applyFill="1" applyBorder="1" applyAlignment="1">
      <alignment horizontal="center" vertical="top" wrapText="1"/>
    </xf>
    <xf numFmtId="187" fontId="37" fillId="0" borderId="2" xfId="1" applyNumberFormat="1" applyFont="1" applyFill="1" applyBorder="1" applyAlignment="1">
      <alignment horizontal="center" vertical="top" wrapText="1"/>
    </xf>
    <xf numFmtId="43" fontId="41" fillId="0" borderId="1" xfId="1" applyFont="1" applyFill="1" applyBorder="1" applyAlignment="1">
      <alignment horizontal="right" vertical="top"/>
    </xf>
    <xf numFmtId="188" fontId="41" fillId="0" borderId="1" xfId="1" applyNumberFormat="1" applyFont="1" applyFill="1" applyBorder="1" applyAlignment="1">
      <alignment vertical="top"/>
    </xf>
    <xf numFmtId="43" fontId="41" fillId="0" borderId="1" xfId="1" applyFont="1" applyFill="1" applyBorder="1" applyAlignment="1">
      <alignment vertical="top"/>
    </xf>
    <xf numFmtId="43" fontId="42" fillId="0" borderId="1" xfId="1" applyFont="1" applyFill="1" applyBorder="1" applyAlignment="1">
      <alignment horizontal="right" vertical="top"/>
    </xf>
    <xf numFmtId="43" fontId="42" fillId="0" borderId="1" xfId="1" applyFont="1" applyFill="1" applyBorder="1" applyAlignment="1">
      <alignment horizontal="right" vertical="top" wrapText="1"/>
    </xf>
    <xf numFmtId="43" fontId="43" fillId="0" borderId="1" xfId="1" applyFont="1" applyFill="1" applyBorder="1" applyAlignment="1">
      <alignment horizontal="right" vertical="top"/>
    </xf>
    <xf numFmtId="43" fontId="18" fillId="4" borderId="1" xfId="1" applyFont="1" applyFill="1" applyBorder="1" applyAlignment="1">
      <alignment horizontal="right" vertical="top"/>
    </xf>
    <xf numFmtId="43" fontId="18" fillId="4" borderId="1" xfId="1" applyFont="1" applyFill="1" applyBorder="1" applyAlignment="1">
      <alignment vertical="top"/>
    </xf>
    <xf numFmtId="43" fontId="18" fillId="0" borderId="1" xfId="1" applyFont="1" applyFill="1" applyBorder="1" applyAlignment="1">
      <alignment horizontal="right" vertical="top"/>
    </xf>
    <xf numFmtId="43" fontId="18" fillId="0" borderId="1" xfId="1" applyFont="1" applyFill="1" applyBorder="1" applyAlignment="1">
      <alignment vertical="top"/>
    </xf>
    <xf numFmtId="43" fontId="44" fillId="0" borderId="1" xfId="1" applyFont="1" applyFill="1" applyBorder="1" applyAlignment="1">
      <alignment horizontal="right" vertical="top" wrapText="1"/>
    </xf>
    <xf numFmtId="43" fontId="45" fillId="5" borderId="1" xfId="1" applyFont="1" applyFill="1" applyBorder="1" applyAlignment="1">
      <alignment horizontal="right" vertical="top" wrapText="1"/>
    </xf>
    <xf numFmtId="43" fontId="45" fillId="5" borderId="1" xfId="1" applyFont="1" applyFill="1" applyBorder="1" applyAlignment="1">
      <alignment vertical="top"/>
    </xf>
    <xf numFmtId="43" fontId="18" fillId="0" borderId="1" xfId="1" applyFont="1" applyFill="1" applyBorder="1" applyAlignment="1">
      <alignment horizontal="right" vertical="top" wrapText="1"/>
    </xf>
    <xf numFmtId="43" fontId="44" fillId="0" borderId="1" xfId="1" applyFont="1" applyFill="1" applyBorder="1" applyAlignment="1">
      <alignment horizontal="right" vertical="top"/>
    </xf>
    <xf numFmtId="43" fontId="44" fillId="4" borderId="1" xfId="1" applyFont="1" applyFill="1" applyBorder="1" applyAlignment="1">
      <alignment horizontal="right" vertical="top" wrapText="1"/>
    </xf>
    <xf numFmtId="43" fontId="6" fillId="0" borderId="1" xfId="1" applyFont="1" applyFill="1" applyBorder="1" applyAlignment="1">
      <alignment horizontal="right" vertical="top"/>
    </xf>
    <xf numFmtId="0" fontId="20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4" fillId="0" borderId="8" xfId="11" applyFont="1" applyBorder="1" applyAlignment="1">
      <alignment horizontal="center" vertical="center" wrapText="1"/>
    </xf>
    <xf numFmtId="0" fontId="4" fillId="0" borderId="3" xfId="11" applyFont="1" applyBorder="1" applyAlignment="1">
      <alignment horizontal="center" vertical="center" wrapText="1"/>
    </xf>
    <xf numFmtId="0" fontId="4" fillId="0" borderId="20" xfId="8" applyFont="1" applyBorder="1" applyAlignment="1">
      <alignment horizontal="center" vertical="center" wrapText="1"/>
    </xf>
    <xf numFmtId="0" fontId="4" fillId="0" borderId="4" xfId="8" applyFont="1" applyBorder="1" applyAlignment="1">
      <alignment horizontal="center" vertical="center" wrapText="1"/>
    </xf>
    <xf numFmtId="0" fontId="4" fillId="0" borderId="20" xfId="11" applyFont="1" applyBorder="1" applyAlignment="1">
      <alignment horizontal="center" vertical="center"/>
    </xf>
    <xf numFmtId="0" fontId="4" fillId="0" borderId="4" xfId="11" applyFont="1" applyBorder="1" applyAlignment="1">
      <alignment horizontal="center" vertical="center"/>
    </xf>
    <xf numFmtId="0" fontId="7" fillId="0" borderId="9" xfId="11" applyFont="1" applyBorder="1" applyAlignment="1">
      <alignment horizontal="center" vertical="center"/>
    </xf>
    <xf numFmtId="0" fontId="4" fillId="3" borderId="7" xfId="11" applyFont="1" applyFill="1" applyBorder="1" applyAlignment="1">
      <alignment horizontal="center" vertical="center"/>
    </xf>
    <xf numFmtId="0" fontId="4" fillId="3" borderId="10" xfId="11" applyFont="1" applyFill="1" applyBorder="1" applyAlignment="1">
      <alignment horizontal="center" vertical="center"/>
    </xf>
    <xf numFmtId="0" fontId="4" fillId="3" borderId="11" xfId="11" applyFont="1" applyFill="1" applyBorder="1" applyAlignment="1">
      <alignment horizontal="center" vertical="center"/>
    </xf>
    <xf numFmtId="0" fontId="5" fillId="3" borderId="6" xfId="11" applyFont="1" applyFill="1" applyBorder="1" applyAlignment="1">
      <alignment horizontal="center" vertical="center" wrapText="1"/>
    </xf>
    <xf numFmtId="0" fontId="5" fillId="3" borderId="16" xfId="11" applyFont="1" applyFill="1" applyBorder="1" applyAlignment="1">
      <alignment horizontal="center" vertical="center" wrapText="1"/>
    </xf>
    <xf numFmtId="0" fontId="5" fillId="3" borderId="8" xfId="11" applyFont="1" applyFill="1" applyBorder="1" applyAlignment="1">
      <alignment horizontal="center" vertical="center" wrapText="1"/>
    </xf>
    <xf numFmtId="0" fontId="5" fillId="3" borderId="9" xfId="11" applyFont="1" applyFill="1" applyBorder="1" applyAlignment="1">
      <alignment horizontal="center" vertical="center" wrapText="1"/>
    </xf>
    <xf numFmtId="0" fontId="5" fillId="3" borderId="19" xfId="11" applyFont="1" applyFill="1" applyBorder="1" applyAlignment="1">
      <alignment horizontal="center" vertical="center" wrapText="1"/>
    </xf>
    <xf numFmtId="0" fontId="5" fillId="3" borderId="3" xfId="11" applyFont="1" applyFill="1" applyBorder="1" applyAlignment="1">
      <alignment horizontal="center" vertical="center" wrapText="1"/>
    </xf>
    <xf numFmtId="187" fontId="6" fillId="0" borderId="5" xfId="1" applyNumberFormat="1" applyFont="1" applyBorder="1" applyAlignment="1">
      <alignment horizontal="right" vertical="top" wrapText="1"/>
    </xf>
    <xf numFmtId="187" fontId="6" fillId="0" borderId="2" xfId="1" applyNumberFormat="1" applyFont="1" applyBorder="1" applyAlignment="1">
      <alignment horizontal="right" vertical="top" wrapText="1"/>
    </xf>
    <xf numFmtId="0" fontId="6" fillId="0" borderId="5" xfId="11" applyFont="1" applyBorder="1" applyAlignment="1">
      <alignment horizontal="center" vertical="center" wrapText="1"/>
    </xf>
    <xf numFmtId="0" fontId="6" fillId="0" borderId="2" xfId="11" applyFont="1" applyBorder="1" applyAlignment="1">
      <alignment horizontal="center" vertical="center" wrapText="1"/>
    </xf>
    <xf numFmtId="187" fontId="7" fillId="0" borderId="5" xfId="4" applyNumberFormat="1" applyFont="1" applyBorder="1" applyAlignment="1">
      <alignment horizontal="center" vertical="top" wrapText="1"/>
    </xf>
    <xf numFmtId="187" fontId="7" fillId="0" borderId="2" xfId="4" applyNumberFormat="1" applyFont="1" applyBorder="1" applyAlignment="1">
      <alignment horizontal="center" vertical="top" wrapText="1"/>
    </xf>
    <xf numFmtId="0" fontId="6" fillId="0" borderId="0" xfId="11" applyFont="1" applyBorder="1" applyAlignment="1">
      <alignment horizontal="right" vertical="center"/>
    </xf>
    <xf numFmtId="187" fontId="6" fillId="0" borderId="5" xfId="4" applyNumberFormat="1" applyFont="1" applyBorder="1" applyAlignment="1">
      <alignment horizontal="center" vertical="top" wrapText="1"/>
    </xf>
    <xf numFmtId="187" fontId="6" fillId="0" borderId="2" xfId="4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6" fillId="0" borderId="5" xfId="8" applyFont="1" applyFill="1" applyBorder="1" applyAlignment="1">
      <alignment horizontal="left" vertical="top" wrapText="1"/>
    </xf>
    <xf numFmtId="0" fontId="6" fillId="0" borderId="2" xfId="8" applyFont="1" applyFill="1" applyBorder="1" applyAlignment="1">
      <alignment horizontal="left" vertical="top" wrapText="1"/>
    </xf>
    <xf numFmtId="187" fontId="6" fillId="0" borderId="5" xfId="1" applyNumberFormat="1" applyFont="1" applyBorder="1" applyAlignment="1">
      <alignment horizontal="center" vertical="top" wrapText="1"/>
    </xf>
    <xf numFmtId="187" fontId="6" fillId="0" borderId="2" xfId="1" applyNumberFormat="1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3" fontId="5" fillId="0" borderId="0" xfId="0" applyNumberFormat="1" applyFont="1" applyFill="1" applyBorder="1" applyAlignment="1">
      <alignment horizontal="right" vertical="top" wrapText="1"/>
    </xf>
    <xf numFmtId="3" fontId="5" fillId="0" borderId="15" xfId="0" applyNumberFormat="1" applyFont="1" applyFill="1" applyBorder="1" applyAlignment="1">
      <alignment horizontal="right" vertical="top" wrapText="1"/>
    </xf>
    <xf numFmtId="0" fontId="8" fillId="0" borderId="0" xfId="0" applyFont="1" applyFill="1" applyAlignment="1">
      <alignment horizontal="center" wrapText="1"/>
    </xf>
    <xf numFmtId="3" fontId="8" fillId="0" borderId="0" xfId="0" applyNumberFormat="1" applyFont="1" applyFill="1" applyBorder="1" applyAlignment="1">
      <alignment horizontal="right" vertical="top" wrapText="1"/>
    </xf>
    <xf numFmtId="0" fontId="8" fillId="0" borderId="9" xfId="0" applyFont="1" applyFill="1" applyBorder="1" applyAlignment="1">
      <alignment horizontal="center"/>
    </xf>
  </cellXfs>
  <cellStyles count="14">
    <cellStyle name="Comma" xfId="1" builtinId="3"/>
    <cellStyle name="Comma 2" xfId="2"/>
    <cellStyle name="Comma 2 2" xfId="3"/>
    <cellStyle name="Comma 2 3" xfId="12"/>
    <cellStyle name="Comma 3" xfId="4"/>
    <cellStyle name="Comma 4" xfId="5"/>
    <cellStyle name="Comma 5" xfId="6"/>
    <cellStyle name="Normal" xfId="0" builtinId="0"/>
    <cellStyle name="Normal 2" xfId="7"/>
    <cellStyle name="Normal 3" xfId="8"/>
    <cellStyle name="เครื่องหมายจุลภาค 2" xfId="9"/>
    <cellStyle name="ปกติ 2" xfId="10"/>
    <cellStyle name="ปกติ 2 2" xfId="13"/>
    <cellStyle name="ปกติ_01 เหนือบน 1 (2เมย52)" xfId="11"/>
  </cellStyles>
  <dxfs count="0"/>
  <tableStyles count="0" defaultTableStyle="TableStyleMedium2" defaultPivotStyle="PivotStyleLight16"/>
  <colors>
    <mruColors>
      <color rgb="FFEEFE9C"/>
      <color rgb="FF00CC99"/>
      <color rgb="FF00CC00"/>
      <color rgb="FF089C4E"/>
      <color rgb="FF0000FF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M13"/>
  <sheetViews>
    <sheetView zoomScale="55" zoomScaleNormal="55" workbookViewId="0">
      <selection activeCell="I16" sqref="I16"/>
    </sheetView>
  </sheetViews>
  <sheetFormatPr defaultRowHeight="14.25" x14ac:dyDescent="0.2"/>
  <sheetData>
    <row r="13" spans="1:13" ht="106.5" x14ac:dyDescent="0.2">
      <c r="A13" s="258" t="s">
        <v>194</v>
      </c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</row>
  </sheetData>
  <mergeCells count="1">
    <mergeCell ref="A13:M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showGridLines="0" showWhiteSpace="0" view="pageBreakPreview" topLeftCell="A4" zoomScale="84" zoomScaleNormal="100" zoomScaleSheetLayoutView="84" workbookViewId="0">
      <selection activeCell="D7" sqref="D7:D8"/>
    </sheetView>
  </sheetViews>
  <sheetFormatPr defaultColWidth="32.375" defaultRowHeight="11.25" x14ac:dyDescent="0.2"/>
  <cols>
    <col min="1" max="1" width="5.375" style="10" customWidth="1"/>
    <col min="2" max="2" width="45.75" style="10" customWidth="1"/>
    <col min="3" max="3" width="6.875" style="10" customWidth="1"/>
    <col min="4" max="4" width="16.75" style="10" customWidth="1"/>
    <col min="5" max="5" width="7.375" style="10" customWidth="1"/>
    <col min="6" max="6" width="16.125" style="10" bestFit="1" customWidth="1"/>
    <col min="7" max="7" width="7.375" style="10" customWidth="1"/>
    <col min="8" max="8" width="16.125" style="10" customWidth="1"/>
    <col min="9" max="9" width="6.75" style="10" bestFit="1" customWidth="1"/>
    <col min="10" max="10" width="15.25" style="10" bestFit="1" customWidth="1"/>
    <col min="11" max="11" width="14.125" style="10" bestFit="1" customWidth="1"/>
    <col min="12" max="12" width="13.125" style="10" bestFit="1" customWidth="1"/>
    <col min="13" max="256" width="9" style="10" customWidth="1"/>
    <col min="257" max="257" width="5.375" style="10" customWidth="1"/>
    <col min="258" max="16384" width="32.375" style="10"/>
  </cols>
  <sheetData>
    <row r="1" spans="1:13" ht="27.75" x14ac:dyDescent="0.2">
      <c r="A1" s="259" t="s">
        <v>201</v>
      </c>
      <c r="B1" s="259"/>
      <c r="C1" s="259"/>
      <c r="D1" s="259"/>
      <c r="E1" s="259"/>
      <c r="F1" s="259"/>
      <c r="G1" s="259"/>
      <c r="H1" s="259"/>
      <c r="I1" s="259"/>
      <c r="J1" s="259"/>
    </row>
    <row r="2" spans="1:13" ht="27.75" x14ac:dyDescent="0.2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13" s="11" customFormat="1" ht="24" x14ac:dyDescent="0.2">
      <c r="A3" s="1"/>
      <c r="B3" s="1"/>
      <c r="C3" s="1"/>
      <c r="D3" s="2"/>
      <c r="E3" s="1"/>
      <c r="F3" s="2"/>
      <c r="G3" s="282"/>
      <c r="H3" s="282"/>
      <c r="I3" s="266"/>
      <c r="J3" s="266"/>
    </row>
    <row r="4" spans="1:13" s="12" customFormat="1" ht="22.5" customHeight="1" x14ac:dyDescent="0.2">
      <c r="A4" s="267" t="s">
        <v>0</v>
      </c>
      <c r="B4" s="267" t="s">
        <v>6</v>
      </c>
      <c r="C4" s="270" t="s">
        <v>15</v>
      </c>
      <c r="D4" s="271"/>
      <c r="E4" s="270" t="s">
        <v>12</v>
      </c>
      <c r="F4" s="271"/>
      <c r="G4" s="270" t="s">
        <v>13</v>
      </c>
      <c r="H4" s="271"/>
      <c r="I4" s="270" t="s">
        <v>1</v>
      </c>
      <c r="J4" s="274"/>
    </row>
    <row r="5" spans="1:13" s="12" customFormat="1" ht="31.15" customHeight="1" x14ac:dyDescent="0.2">
      <c r="A5" s="268"/>
      <c r="B5" s="268"/>
      <c r="C5" s="272"/>
      <c r="D5" s="273"/>
      <c r="E5" s="272"/>
      <c r="F5" s="273"/>
      <c r="G5" s="272"/>
      <c r="H5" s="273"/>
      <c r="I5" s="272"/>
      <c r="J5" s="275"/>
    </row>
    <row r="6" spans="1:13" s="12" customFormat="1" ht="22.5" customHeight="1" x14ac:dyDescent="0.2">
      <c r="A6" s="269"/>
      <c r="B6" s="269"/>
      <c r="C6" s="13" t="s">
        <v>2</v>
      </c>
      <c r="D6" s="14" t="s">
        <v>3</v>
      </c>
      <c r="E6" s="13" t="s">
        <v>2</v>
      </c>
      <c r="F6" s="14" t="s">
        <v>3</v>
      </c>
      <c r="G6" s="13" t="s">
        <v>2</v>
      </c>
      <c r="H6" s="14" t="s">
        <v>3</v>
      </c>
      <c r="I6" s="13" t="s">
        <v>2</v>
      </c>
      <c r="J6" s="58" t="s">
        <v>3</v>
      </c>
    </row>
    <row r="7" spans="1:13" s="16" customFormat="1" ht="21" customHeight="1" x14ac:dyDescent="0.2">
      <c r="A7" s="278">
        <v>1</v>
      </c>
      <c r="B7" s="286" t="s">
        <v>186</v>
      </c>
      <c r="C7" s="276">
        <f>COUNTIFS(ตารางโครงการ!K4:K137,1)</f>
        <v>5</v>
      </c>
      <c r="D7" s="280">
        <f>SUMIF(ตารางโครงการ!$K$4:$K$137,1,ตารางโครงการ!$F$4:$F$137)</f>
        <v>174047900</v>
      </c>
      <c r="E7" s="276">
        <f>COUNTIFS(ตารางโครงการ!$K$4:$K$137,1,ตารางโครงการ!$G$4:$G$137,"&gt;0")</f>
        <v>5</v>
      </c>
      <c r="F7" s="288">
        <f>SUMIF(ตารางโครงการ!$K$4:$K$137,1,ตารางโครงการ!$G$4:$G$137)</f>
        <v>80275400</v>
      </c>
      <c r="G7" s="107">
        <f>COUNTIFS(ตารางโครงการ!$K$4:$K$137,1,ตารางโครงการ!$H$4:$H$137,"&gt;0",ตารางโครงการ!G4:G137,"")</f>
        <v>0</v>
      </c>
      <c r="H7" s="59">
        <f>SUMIFS(ตารางโครงการ!$H$4:$H$137,ตารางโครงการ!$K$4:$K$137,1,ตารางโครงการ!G4:G137,"",ตารางโครงการ!I4:I137,"")</f>
        <v>0</v>
      </c>
      <c r="I7" s="111">
        <f>COUNTIFS(ตารางโครงการ!$K$4:$K$137,1,ตารางโครงการ!$I$4:$I$137,"&gt;0",ตารางโครงการ!G4:G137,"",ตารางโครงการ!H4:H137,"")</f>
        <v>0</v>
      </c>
      <c r="J7" s="59">
        <f>SUMIFS(ตารางโครงการ!$I$4:$I$137,ตารางโครงการ!$K$4:$K$137,1,ตารางโครงการ!G4:G137,"",ตารางโครงการ!H4:H137,"")</f>
        <v>0</v>
      </c>
      <c r="K7" s="31"/>
      <c r="L7" s="15"/>
    </row>
    <row r="8" spans="1:13" s="16" customFormat="1" ht="24" x14ac:dyDescent="0.2">
      <c r="A8" s="279"/>
      <c r="B8" s="287"/>
      <c r="C8" s="277"/>
      <c r="D8" s="281"/>
      <c r="E8" s="277"/>
      <c r="F8" s="289"/>
      <c r="G8" s="108"/>
      <c r="H8" s="60">
        <f>SUMIFS(ตารางโครงการ!$H$4:$H$137,ตารางโครงการ!$K$4:$K$137,1)-H7</f>
        <v>93772500</v>
      </c>
      <c r="I8" s="112"/>
      <c r="J8" s="60">
        <f>SUMIFS(ตารางโครงการ!$I$4:$I$137,ตารางโครงการ!$K$4:$K$137,1)-J7</f>
        <v>0</v>
      </c>
      <c r="K8" s="31"/>
      <c r="L8" s="15"/>
    </row>
    <row r="9" spans="1:13" s="16" customFormat="1" ht="24" x14ac:dyDescent="0.2">
      <c r="A9" s="278">
        <v>2</v>
      </c>
      <c r="B9" s="286" t="s">
        <v>187</v>
      </c>
      <c r="C9" s="276">
        <f>COUNTIFS(ตารางโครงการ!K4:K137,2)</f>
        <v>4</v>
      </c>
      <c r="D9" s="283">
        <f>SUMIF(ตารางโครงการ!$K$4:$K$137,2,ตารางโครงการ!$F$4:$F$137)</f>
        <v>68341800</v>
      </c>
      <c r="E9" s="276">
        <f>COUNTIFS(ตารางโครงการ!$K$4:$K$137,2,ตารางโครงการ!$G$4:$G$137,"&gt;0")</f>
        <v>4</v>
      </c>
      <c r="F9" s="288">
        <f>SUMIF(ตารางโครงการ!$K$4:$K$137,2,ตารางโครงการ!$G$4:$G$137)</f>
        <v>44456000</v>
      </c>
      <c r="G9" s="107">
        <f>COUNTIFS(ตารางโครงการ!$K$4:$K$137,2,ตารางโครงการ!$H$4:$H$137,"&gt;0",ตารางโครงการ!G4:G137,"")</f>
        <v>0</v>
      </c>
      <c r="H9" s="61">
        <f>SUMIFS(ตารางโครงการ!$H$4:$H$137,ตารางโครงการ!$K$4:$K$137,2,ตารางโครงการ!G4:G137,"",ตารางโครงการ!I4:I137,"")</f>
        <v>0</v>
      </c>
      <c r="I9" s="113">
        <f>COUNTIFS(ตารางโครงการ!$K$4:$K$137,2,ตารางโครงการ!$I$4:$I$137,"&gt;0",ตารางโครงการ!G4:G137,"",ตารางโครงการ!H4:H137,"")</f>
        <v>0</v>
      </c>
      <c r="J9" s="61">
        <f>SUMIFS(ตารางโครงการ!$I$4:$I$137,ตารางโครงการ!$K$4:$K$137,2,ตารางโครงการ!G4:G137,"",ตารางโครงการ!H4:H137,"")</f>
        <v>0</v>
      </c>
      <c r="K9" s="31"/>
      <c r="L9" s="15"/>
    </row>
    <row r="10" spans="1:13" s="16" customFormat="1" ht="24" x14ac:dyDescent="0.2">
      <c r="A10" s="279"/>
      <c r="B10" s="287"/>
      <c r="C10" s="277"/>
      <c r="D10" s="284"/>
      <c r="E10" s="277"/>
      <c r="F10" s="289"/>
      <c r="G10" s="109"/>
      <c r="H10" s="62">
        <f>SUMIFS(ตารางโครงการ!$H$4:$H$137,ตารางโครงการ!$K$4:$K$137,2)-H9</f>
        <v>23885800</v>
      </c>
      <c r="I10" s="114"/>
      <c r="J10" s="62">
        <f>SUMIFS(ตารางโครงการ!$I$4:$I$137,ตารางโครงการ!$K$4:$K$137,2)-J9</f>
        <v>0</v>
      </c>
      <c r="K10" s="31"/>
      <c r="L10" s="15"/>
    </row>
    <row r="11" spans="1:13" s="16" customFormat="1" ht="21" customHeight="1" x14ac:dyDescent="0.2">
      <c r="A11" s="278">
        <v>3</v>
      </c>
      <c r="B11" s="286" t="s">
        <v>188</v>
      </c>
      <c r="C11" s="276">
        <f>COUNTIFS(ตารางโครงการ!K4:K137,3)</f>
        <v>4</v>
      </c>
      <c r="D11" s="283">
        <f>SUMIF(ตารางโครงการ!$K$4:$K$137,3,ตารางโครงการ!$F$4:$F$137)</f>
        <v>92984100</v>
      </c>
      <c r="E11" s="276">
        <f>COUNTIFS(ตารางโครงการ!$K$4:$K$137,3,ตารางโครงการ!$G$4:$G$137,"&gt;0")</f>
        <v>4</v>
      </c>
      <c r="F11" s="288">
        <f>SUMIF(ตารางโครงการ!$K$4:$K$137,3,ตารางโครงการ!$G$4:$G$137)</f>
        <v>51545000</v>
      </c>
      <c r="G11" s="107">
        <f>COUNTIFS(ตารางโครงการ!$K$4:$K$137,3,ตารางโครงการ!$H$4:$H$137,"&gt;0",ตารางโครงการ!G4:G137,"")</f>
        <v>0</v>
      </c>
      <c r="H11" s="61">
        <f>SUMIFS(ตารางโครงการ!$H$4:$H$137,ตารางโครงการ!$K$4:$K$137,3,ตารางโครงการ!G4:G137,"",ตารางโครงการ!I4:I137,"")</f>
        <v>0</v>
      </c>
      <c r="I11" s="113">
        <f>COUNTIFS(ตารางโครงการ!$K$4:$K$137,3,ตารางโครงการ!$I$4:$I$137,"&gt;0",ตารางโครงการ!G4:G137,"",ตารางโครงการ!H4:H137,"")</f>
        <v>0</v>
      </c>
      <c r="J11" s="61">
        <f>SUMIFS(ตารางโครงการ!$I$4:$I$137,ตารางโครงการ!$K$4:$K$137,3,ตารางโครงการ!G4:G137,"",ตารางโครงการ!H4:H137,"")</f>
        <v>0</v>
      </c>
      <c r="K11" s="31"/>
      <c r="L11" s="15"/>
      <c r="M11" s="17"/>
    </row>
    <row r="12" spans="1:13" s="16" customFormat="1" ht="24" x14ac:dyDescent="0.2">
      <c r="A12" s="279"/>
      <c r="B12" s="287"/>
      <c r="C12" s="277"/>
      <c r="D12" s="284"/>
      <c r="E12" s="277"/>
      <c r="F12" s="289"/>
      <c r="G12" s="109"/>
      <c r="H12" s="62">
        <f>SUMIFS(ตารางโครงการ!$H$4:$H$137,ตารางโครงการ!$K$4:$K$137,3)-H11</f>
        <v>32521200</v>
      </c>
      <c r="I12" s="114"/>
      <c r="J12" s="62">
        <f>SUMIFS(ตารางโครงการ!$I$4:$I$137,ตารางโครงการ!$K$4:$K$137,3)-J11</f>
        <v>8917900</v>
      </c>
      <c r="K12" s="31"/>
      <c r="L12" s="15"/>
    </row>
    <row r="13" spans="1:13" s="16" customFormat="1" ht="21" customHeight="1" x14ac:dyDescent="0.2">
      <c r="A13" s="278">
        <v>4</v>
      </c>
      <c r="B13" s="286" t="s">
        <v>189</v>
      </c>
      <c r="C13" s="276">
        <f>COUNTIFS(ตารางโครงการ!K4:K137,4)</f>
        <v>5</v>
      </c>
      <c r="D13" s="283">
        <f>SUMIF(ตารางโครงการ!$K$4:$K$137,4,ตารางโครงการ!$F$4:$F$137)</f>
        <v>54865900</v>
      </c>
      <c r="E13" s="276">
        <f>COUNTIFS(ตารางโครงการ!$K$4:$K$137,4,ตารางโครงการ!$G$4:$G$137,"&gt;0")</f>
        <v>4</v>
      </c>
      <c r="F13" s="288">
        <f>SUMIF(ตารางโครงการ!$K$4:$K$137,4,ตารางโครงการ!$G$4:$G$137)</f>
        <v>14843800</v>
      </c>
      <c r="G13" s="107">
        <f>COUNTIFS(ตารางโครงการ!$K$4:$K$137,4,ตารางโครงการ!$H$4:$H$137,"&gt;0",ตารางโครงการ!G4:G137,"")</f>
        <v>1</v>
      </c>
      <c r="H13" s="61">
        <f>SUMIFS(ตารางโครงการ!$H$4:$H$137,ตารางโครงการ!$K$4:$K$137,4,ตารางโครงการ!G4:G137,"",ตารางโครงการ!I4:I137,"")</f>
        <v>5879000</v>
      </c>
      <c r="I13" s="113">
        <f>COUNTIFS(ตารางโครงการ!$K$4:$K$137,4,ตารางโครงการ!$I$4:$I$137,"&gt;0",ตารางโครงการ!G4:G137,"",ตารางโครงการ!H4:H137,"")</f>
        <v>0</v>
      </c>
      <c r="J13" s="61">
        <f>SUMIFS(ตารางโครงการ!$I$4:$I$137,ตารางโครงการ!$K$4:$K$137,4,ตารางโครงการ!G4:G137,"",ตารางโครงการ!H4:H137,"")</f>
        <v>0</v>
      </c>
      <c r="K13" s="31"/>
      <c r="L13" s="15"/>
      <c r="M13" s="17"/>
    </row>
    <row r="14" spans="1:13" s="16" customFormat="1" ht="24" x14ac:dyDescent="0.2">
      <c r="A14" s="279"/>
      <c r="B14" s="287"/>
      <c r="C14" s="277"/>
      <c r="D14" s="284"/>
      <c r="E14" s="277"/>
      <c r="F14" s="289"/>
      <c r="G14" s="109"/>
      <c r="H14" s="62">
        <f>SUMIFS(ตารางโครงการ!$H$4:$H$137,ตารางโครงการ!$K$4:$K$137,4)-H13</f>
        <v>27550100</v>
      </c>
      <c r="I14" s="114"/>
      <c r="J14" s="62">
        <f>SUMIFS(ตารางโครงการ!$I$4:$I$137,ตารางโครงการ!$K$4:$K$137,4)-J13</f>
        <v>6593000</v>
      </c>
      <c r="K14" s="31"/>
      <c r="L14" s="15"/>
    </row>
    <row r="15" spans="1:13" s="16" customFormat="1" ht="21" customHeight="1" x14ac:dyDescent="0.2">
      <c r="A15" s="278">
        <v>5</v>
      </c>
      <c r="B15" s="286" t="s">
        <v>190</v>
      </c>
      <c r="C15" s="276">
        <f>COUNTIFS(ตารางโครงการ!K4:K137,5)</f>
        <v>4</v>
      </c>
      <c r="D15" s="283">
        <f>SUMIF(ตารางโครงการ!$K$4:$K$137,5,ตารางโครงการ!$F$4:$F$137)</f>
        <v>32418000</v>
      </c>
      <c r="E15" s="276">
        <f>COUNTIFS(ตารางโครงการ!$K$4:$K$137,5,ตารางโครงการ!$G$4:$G$137,"&gt;0")</f>
        <v>2</v>
      </c>
      <c r="F15" s="288">
        <f>SUMIF(ตารางโครงการ!$K$4:$K$137,5,ตารางโครงการ!$G$4:$G$137)</f>
        <v>9765200</v>
      </c>
      <c r="G15" s="107">
        <f>COUNTIFS(ตารางโครงการ!$K$4:$K$137,5,ตารางโครงการ!$H$4:$H$137,"&gt;0",ตารางโครงการ!G4:G137,"")</f>
        <v>2</v>
      </c>
      <c r="H15" s="61">
        <f>SUMIFS(ตารางโครงการ!$H$4:$H$137,ตารางโครงการ!$K$4:$K$137,5,ตารางโครงการ!G4:G137,"",ตารางโครงการ!I4:I137,"")</f>
        <v>20093000</v>
      </c>
      <c r="I15" s="113">
        <f>COUNTIFS(ตารางโครงการ!$K$4:$K$137,5,ตารางโครงการ!$I$4:$I$137,"&gt;0",ตารางโครงการ!G4:G137,"",ตารางโครงการ!H4:H137,"")</f>
        <v>0</v>
      </c>
      <c r="J15" s="61">
        <f>SUMIFS(ตารางโครงการ!$I$4:$I$137,ตารางโครงการ!$K$4:$K$137,5,ตารางโครงการ!G4:G137,"",ตารางโครงการ!H4:H137,"")</f>
        <v>0</v>
      </c>
      <c r="K15" s="31"/>
      <c r="L15" s="15"/>
    </row>
    <row r="16" spans="1:13" s="16" customFormat="1" ht="24" x14ac:dyDescent="0.2">
      <c r="A16" s="279"/>
      <c r="B16" s="287"/>
      <c r="C16" s="277"/>
      <c r="D16" s="284"/>
      <c r="E16" s="277"/>
      <c r="F16" s="289"/>
      <c r="G16" s="109"/>
      <c r="H16" s="62">
        <f>SUMIFS(ตารางโครงการ!$H$4:$H$137,ตารางโครงการ!$K$4:$K$137,5)-H15</f>
        <v>2559800</v>
      </c>
      <c r="I16" s="114"/>
      <c r="J16" s="62">
        <f>SUMIFS(ตารางโครงการ!$I$4:$I$137,ตารางโครงการ!$K$4:$K$137,5)-J15</f>
        <v>0</v>
      </c>
      <c r="K16" s="31"/>
      <c r="L16" s="15"/>
    </row>
    <row r="17" spans="1:12" s="16" customFormat="1" ht="24" x14ac:dyDescent="0.2">
      <c r="A17" s="278">
        <v>6</v>
      </c>
      <c r="B17" s="286" t="s">
        <v>191</v>
      </c>
      <c r="C17" s="276">
        <f>COUNTIFS(ตารางโครงการ!K4:K137,6)</f>
        <v>3</v>
      </c>
      <c r="D17" s="283">
        <f>SUMIF(ตารางโครงการ!$K$4:$K$137,6,ตารางโครงการ!$F$4:$F$137)</f>
        <v>11946600</v>
      </c>
      <c r="E17" s="276">
        <f>COUNTIFS(ตารางโครงการ!$K$4:$K$137,6,ตารางโครงการ!$G$4:$G$137,"&gt;0")</f>
        <v>2</v>
      </c>
      <c r="F17" s="288">
        <f>SUMIF(ตารางโครงการ!$K$4:$K$137,6,ตารางโครงการ!$G$4:$G$137)</f>
        <v>6249200</v>
      </c>
      <c r="G17" s="107">
        <f>COUNTIFS(ตารางโครงการ!$K$4:$K$137,6,ตารางโครงการ!$H$4:$H$137,"&gt;0",ตารางโครงการ!G4:G137,"")</f>
        <v>1</v>
      </c>
      <c r="H17" s="61">
        <f>SUMIFS(ตารางโครงการ!$H$4:$H$137,ตารางโครงการ!$K$4:$K$137,6,ตารางโครงการ!G4:G137,"",ตารางโครงการ!I4:I137,"")</f>
        <v>617000</v>
      </c>
      <c r="I17" s="113">
        <f>COUNTIFS(ตารางโครงการ!$K$4:$K$137,6,ตารางโครงการ!$I$4:$I$137,"&gt;0",ตารางโครงการ!G4:G137,"",ตารางโครงการ!H4:H137,"")</f>
        <v>0</v>
      </c>
      <c r="J17" s="61">
        <f>SUMIFS(ตารางโครงการ!$I$4:$I$137,ตารางโครงการ!$K$4:$K$137,6,ตารางโครงการ!G4:G137,"",ตารางโครงการ!H4:H137,"")</f>
        <v>0</v>
      </c>
      <c r="K17" s="31"/>
      <c r="L17" s="15"/>
    </row>
    <row r="18" spans="1:12" s="16" customFormat="1" ht="24" x14ac:dyDescent="0.2">
      <c r="A18" s="279"/>
      <c r="B18" s="287"/>
      <c r="C18" s="277"/>
      <c r="D18" s="284"/>
      <c r="E18" s="277"/>
      <c r="F18" s="289"/>
      <c r="G18" s="109"/>
      <c r="H18" s="62">
        <f>SUMIFS(ตารางโครงการ!$H$4:$H$137,ตารางโครงการ!$K$4:$K$137,6)-H17</f>
        <v>5080400</v>
      </c>
      <c r="I18" s="114"/>
      <c r="J18" s="62">
        <f>SUMIFS(ตารางโครงการ!$I$4:$I$137,ตารางโครงการ!$K$4:$K$137,6)-J17</f>
        <v>0</v>
      </c>
      <c r="K18" s="31"/>
      <c r="L18" s="15"/>
    </row>
    <row r="19" spans="1:12" s="16" customFormat="1" ht="24" hidden="1" x14ac:dyDescent="0.2">
      <c r="A19" s="278">
        <v>7</v>
      </c>
      <c r="B19" s="55"/>
      <c r="C19" s="276">
        <f>COUNTIFS(ตารางโครงการ!K4:K137,7)</f>
        <v>0</v>
      </c>
      <c r="D19" s="283">
        <f>SUMIF(ตารางโครงการ!$K$4:$K$137,7,ตารางโครงการ!$F$4:$F$137)</f>
        <v>0</v>
      </c>
      <c r="E19" s="276">
        <f>COUNTIFS(ตารางโครงการ!$K$4:$K$137,7,ตารางโครงการ!$G$4:$G$137,"&gt;0")</f>
        <v>0</v>
      </c>
      <c r="F19" s="288">
        <f>SUMIF(ตารางโครงการ!$K$4:$K$137,7,ตารางโครงการ!$G$4:$G$137)</f>
        <v>0</v>
      </c>
      <c r="G19" s="107">
        <f>COUNTIFS(ตารางโครงการ!$K$4:$K$137,7,ตารางโครงการ!$H$4:$H$137,"&gt;0",ตารางโครงการ!G4:G137,"")</f>
        <v>0</v>
      </c>
      <c r="H19" s="61">
        <f>SUMIFS(ตารางโครงการ!$H$4:$H$137,ตารางโครงการ!$K$4:$K$137,7,ตารางโครงการ!G4:G137,"",ตารางโครงการ!I4:I137,"")</f>
        <v>0</v>
      </c>
      <c r="I19" s="113">
        <f>COUNTIFS(ตารางโครงการ!$K$4:$K$137,7,ตารางโครงการ!$I$4:$I$137,"&gt;0",ตารางโครงการ!G4:G137,"",ตารางโครงการ!H4:H137,"")</f>
        <v>0</v>
      </c>
      <c r="J19" s="61">
        <f>SUMIFS(ตารางโครงการ!$I$4:$I$137,ตารางโครงการ!$K$4:$K$137,7,ตารางโครงการ!G4:G137,"",ตารางโครงการ!H4:H137,"")</f>
        <v>0</v>
      </c>
      <c r="K19" s="31"/>
      <c r="L19" s="15"/>
    </row>
    <row r="20" spans="1:12" s="16" customFormat="1" ht="24" hidden="1" x14ac:dyDescent="0.2">
      <c r="A20" s="279"/>
      <c r="B20" s="56"/>
      <c r="C20" s="277"/>
      <c r="D20" s="284"/>
      <c r="E20" s="277"/>
      <c r="F20" s="289"/>
      <c r="G20" s="109"/>
      <c r="H20" s="62">
        <f>SUMIFS(ตารางโครงการ!$H$4:$H$137,ตารางโครงการ!$K$4:$K$137,7)-H19</f>
        <v>0</v>
      </c>
      <c r="I20" s="114"/>
      <c r="J20" s="62">
        <f>SUMIFS(ตารางโครงการ!$I$4:$I$137,ตารางโครงการ!$K$4:$K$137,7)-J19</f>
        <v>0</v>
      </c>
      <c r="K20" s="31"/>
      <c r="L20" s="15"/>
    </row>
    <row r="21" spans="1:12" s="16" customFormat="1" ht="24" x14ac:dyDescent="0.2">
      <c r="A21" s="260" t="s">
        <v>192</v>
      </c>
      <c r="B21" s="261"/>
      <c r="C21" s="104">
        <f>SUM(C7:C20)</f>
        <v>25</v>
      </c>
      <c r="D21" s="196">
        <f t="shared" ref="D21:J21" si="0">SUM(D7:D20)</f>
        <v>434604300</v>
      </c>
      <c r="E21" s="197">
        <f t="shared" si="0"/>
        <v>21</v>
      </c>
      <c r="F21" s="196">
        <f t="shared" si="0"/>
        <v>207134600</v>
      </c>
      <c r="G21" s="197">
        <f>SUM(G7:G20)</f>
        <v>4</v>
      </c>
      <c r="H21" s="196">
        <f t="shared" si="0"/>
        <v>211958800</v>
      </c>
      <c r="I21" s="197">
        <f t="shared" si="0"/>
        <v>0</v>
      </c>
      <c r="J21" s="196">
        <f t="shared" si="0"/>
        <v>15510900</v>
      </c>
      <c r="K21" s="21">
        <f>SUM(F21,H21,J21)</f>
        <v>434604300</v>
      </c>
      <c r="L21" s="18"/>
    </row>
    <row r="22" spans="1:12" s="11" customFormat="1" ht="24" x14ac:dyDescent="0.2">
      <c r="A22" s="262" t="s">
        <v>5</v>
      </c>
      <c r="B22" s="263"/>
      <c r="C22" s="105"/>
      <c r="D22" s="198">
        <v>8000000</v>
      </c>
      <c r="E22" s="199"/>
      <c r="F22" s="198">
        <v>8000000</v>
      </c>
      <c r="G22" s="199"/>
      <c r="H22" s="198"/>
      <c r="I22" s="200"/>
      <c r="J22" s="198"/>
      <c r="K22" s="21"/>
      <c r="L22" s="18"/>
    </row>
    <row r="23" spans="1:12" s="11" customFormat="1" ht="24" x14ac:dyDescent="0.2">
      <c r="A23" s="264" t="s">
        <v>4</v>
      </c>
      <c r="B23" s="265"/>
      <c r="C23" s="106">
        <f t="shared" ref="C23:J23" si="1">SUM(C21:C22)</f>
        <v>25</v>
      </c>
      <c r="D23" s="201">
        <f>SUM(D21:D22)</f>
        <v>442604300</v>
      </c>
      <c r="E23" s="202">
        <f t="shared" si="1"/>
        <v>21</v>
      </c>
      <c r="F23" s="201">
        <f t="shared" si="1"/>
        <v>215134600</v>
      </c>
      <c r="G23" s="202">
        <f t="shared" si="1"/>
        <v>4</v>
      </c>
      <c r="H23" s="201">
        <f t="shared" si="1"/>
        <v>211958800</v>
      </c>
      <c r="I23" s="203">
        <f t="shared" si="1"/>
        <v>0</v>
      </c>
      <c r="J23" s="201">
        <f t="shared" si="1"/>
        <v>15510900</v>
      </c>
      <c r="K23" s="18"/>
      <c r="L23" s="18"/>
    </row>
    <row r="24" spans="1:12" s="11" customFormat="1" ht="24" x14ac:dyDescent="0.2">
      <c r="A24" s="68" t="s">
        <v>32</v>
      </c>
      <c r="B24" s="3"/>
      <c r="C24" s="3"/>
      <c r="D24" s="3"/>
      <c r="E24" s="3"/>
      <c r="F24" s="4"/>
      <c r="G24" s="110"/>
      <c r="H24" s="5"/>
      <c r="I24" s="9"/>
      <c r="J24" s="9"/>
    </row>
    <row r="25" spans="1:12" s="11" customFormat="1" ht="24" x14ac:dyDescent="0.2">
      <c r="A25" s="19"/>
      <c r="B25" s="1"/>
      <c r="C25" s="1"/>
      <c r="D25" s="1"/>
      <c r="E25" s="1"/>
      <c r="F25" s="6"/>
      <c r="G25" s="7"/>
      <c r="H25" s="20"/>
      <c r="I25" s="9"/>
      <c r="J25" s="9"/>
    </row>
    <row r="26" spans="1:12" s="11" customFormat="1" ht="30.75" x14ac:dyDescent="0.2">
      <c r="A26" s="8"/>
      <c r="B26" s="9"/>
      <c r="C26" s="9"/>
      <c r="D26" s="21"/>
      <c r="E26" s="2"/>
      <c r="F26" s="2"/>
      <c r="G26" s="9"/>
      <c r="H26" s="9"/>
      <c r="I26" s="9"/>
      <c r="J26" s="9"/>
      <c r="L26" s="29"/>
    </row>
    <row r="27" spans="1:12" s="11" customFormat="1" ht="24" x14ac:dyDescent="0.2">
      <c r="A27" s="8"/>
      <c r="B27" s="9"/>
      <c r="C27" s="9"/>
      <c r="D27" s="9"/>
      <c r="E27" s="22"/>
      <c r="F27" s="9"/>
      <c r="G27" s="9"/>
      <c r="H27" s="9"/>
      <c r="I27" s="9"/>
      <c r="J27" s="9"/>
    </row>
    <row r="28" spans="1:12" s="11" customFormat="1" ht="24" x14ac:dyDescent="0.2">
      <c r="A28" s="8"/>
      <c r="B28" s="23"/>
      <c r="C28" s="9"/>
      <c r="D28" s="9"/>
      <c r="E28" s="24"/>
      <c r="F28" s="21"/>
      <c r="G28" s="21"/>
      <c r="H28" s="21"/>
      <c r="I28" s="9"/>
      <c r="J28" s="9"/>
      <c r="K28" s="18"/>
    </row>
    <row r="29" spans="1:12" x14ac:dyDescent="0.2">
      <c r="B29" s="25"/>
    </row>
    <row r="30" spans="1:12" x14ac:dyDescent="0.2">
      <c r="B30" s="26"/>
      <c r="C30" s="27"/>
      <c r="D30" s="28"/>
      <c r="E30" s="28"/>
      <c r="F30" s="28"/>
      <c r="G30" s="28"/>
      <c r="H30" s="28"/>
    </row>
    <row r="31" spans="1:12" x14ac:dyDescent="0.2">
      <c r="B31" s="28"/>
      <c r="C31" s="27"/>
      <c r="D31" s="28"/>
      <c r="E31" s="28"/>
      <c r="F31" s="28"/>
      <c r="G31" s="28"/>
      <c r="H31" s="28"/>
    </row>
    <row r="32" spans="1:12" x14ac:dyDescent="0.2">
      <c r="C32" s="27"/>
      <c r="D32" s="28"/>
      <c r="E32" s="28"/>
      <c r="F32" s="28"/>
      <c r="G32" s="28"/>
      <c r="H32" s="28"/>
    </row>
    <row r="33" spans="3:8" x14ac:dyDescent="0.2">
      <c r="C33" s="27"/>
      <c r="D33" s="28"/>
      <c r="E33" s="28"/>
      <c r="F33" s="28"/>
      <c r="G33" s="28"/>
      <c r="H33" s="28"/>
    </row>
    <row r="34" spans="3:8" x14ac:dyDescent="0.2">
      <c r="C34" s="27"/>
      <c r="D34" s="28"/>
      <c r="E34" s="28"/>
      <c r="F34" s="28"/>
      <c r="G34" s="28"/>
      <c r="H34" s="28"/>
    </row>
    <row r="35" spans="3:8" x14ac:dyDescent="0.2">
      <c r="C35" s="285"/>
      <c r="D35" s="285"/>
      <c r="E35" s="28"/>
      <c r="F35" s="28"/>
      <c r="G35" s="28"/>
      <c r="H35" s="28"/>
    </row>
  </sheetData>
  <mergeCells count="54">
    <mergeCell ref="F19:F20"/>
    <mergeCell ref="A19:A20"/>
    <mergeCell ref="C19:C20"/>
    <mergeCell ref="D19:D20"/>
    <mergeCell ref="E19:E20"/>
    <mergeCell ref="D15:D16"/>
    <mergeCell ref="E15:E16"/>
    <mergeCell ref="F15:F16"/>
    <mergeCell ref="A17:A18"/>
    <mergeCell ref="C17:C18"/>
    <mergeCell ref="D17:D18"/>
    <mergeCell ref="E17:E18"/>
    <mergeCell ref="F17:F18"/>
    <mergeCell ref="B17:B18"/>
    <mergeCell ref="E7:E8"/>
    <mergeCell ref="F7:F8"/>
    <mergeCell ref="E9:E10"/>
    <mergeCell ref="F9:F10"/>
    <mergeCell ref="E13:E14"/>
    <mergeCell ref="F13:F14"/>
    <mergeCell ref="E11:E12"/>
    <mergeCell ref="F11:F12"/>
    <mergeCell ref="D9:D10"/>
    <mergeCell ref="C35:D35"/>
    <mergeCell ref="B7:B8"/>
    <mergeCell ref="A7:A8"/>
    <mergeCell ref="A13:A14"/>
    <mergeCell ref="B9:B10"/>
    <mergeCell ref="B13:B14"/>
    <mergeCell ref="C13:C14"/>
    <mergeCell ref="D13:D14"/>
    <mergeCell ref="A11:A12"/>
    <mergeCell ref="B11:B12"/>
    <mergeCell ref="C11:C12"/>
    <mergeCell ref="D11:D12"/>
    <mergeCell ref="A15:A16"/>
    <mergeCell ref="B15:B16"/>
    <mergeCell ref="C15:C16"/>
    <mergeCell ref="A1:J1"/>
    <mergeCell ref="A21:B21"/>
    <mergeCell ref="A22:B22"/>
    <mergeCell ref="A23:B23"/>
    <mergeCell ref="I3:J3"/>
    <mergeCell ref="A4:A6"/>
    <mergeCell ref="B4:B6"/>
    <mergeCell ref="C4:D5"/>
    <mergeCell ref="E4:F5"/>
    <mergeCell ref="I4:J5"/>
    <mergeCell ref="G4:H5"/>
    <mergeCell ref="C7:C8"/>
    <mergeCell ref="C9:C10"/>
    <mergeCell ref="A9:A10"/>
    <mergeCell ref="D7:D8"/>
    <mergeCell ref="G3:H3"/>
  </mergeCells>
  <printOptions horizontalCentered="1"/>
  <pageMargins left="0.15748031496062992" right="0.23622047244094491" top="0.70866141732283472" bottom="0.59055118110236227" header="0.31496062992125984" footer="0.31496062992125984"/>
  <pageSetup paperSize="9" scale="85" orientation="landscape" r:id="rId1"/>
  <headerFooter>
    <oddHeader>&amp;R&amp;10เอกสารประกอบวาระที่ 4.4.3</oddHeader>
    <oddFooter>&amp;L&amp;10แผนปฏิบัติราชการประจำปีงบประมาณ พ.ศ. 2563 &amp;R&amp;10จังหวัดมุกดาหาร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"/>
  <sheetViews>
    <sheetView view="pageBreakPreview" zoomScale="70" zoomScaleNormal="60" zoomScaleSheetLayoutView="70" zoomScalePageLayoutView="80" workbookViewId="0">
      <pane ySplit="3" topLeftCell="A4" activePane="bottomLeft" state="frozen"/>
      <selection pane="bottomLeft" activeCell="A4" sqref="A4"/>
    </sheetView>
  </sheetViews>
  <sheetFormatPr defaultColWidth="9" defaultRowHeight="21.75" x14ac:dyDescent="0.5"/>
  <cols>
    <col min="1" max="1" width="9.375" style="40" customWidth="1"/>
    <col min="2" max="2" width="17.875" style="40" customWidth="1"/>
    <col min="3" max="3" width="25.625" style="41" customWidth="1"/>
    <col min="4" max="4" width="29.375" style="41" customWidth="1"/>
    <col min="5" max="5" width="10.625" style="41" customWidth="1"/>
    <col min="6" max="6" width="15" style="41" customWidth="1"/>
    <col min="7" max="7" width="14.375" style="41" customWidth="1"/>
    <col min="8" max="8" width="14.125" style="41" customWidth="1"/>
    <col min="9" max="9" width="16.125" style="137" customWidth="1"/>
    <col min="10" max="10" width="23" style="40" customWidth="1"/>
    <col min="11" max="11" width="6" style="39" bestFit="1" customWidth="1"/>
    <col min="12" max="12" width="11" style="39" customWidth="1"/>
    <col min="13" max="14" width="9" style="40" customWidth="1"/>
    <col min="15" max="16384" width="9" style="40"/>
  </cols>
  <sheetData>
    <row r="1" spans="1:14" x14ac:dyDescent="0.5">
      <c r="A1" s="290" t="s">
        <v>33</v>
      </c>
      <c r="B1" s="290"/>
      <c r="C1" s="290"/>
      <c r="D1" s="290"/>
      <c r="E1" s="290"/>
      <c r="F1" s="290"/>
      <c r="G1" s="290"/>
      <c r="H1" s="290"/>
      <c r="I1" s="290"/>
      <c r="J1" s="290"/>
    </row>
    <row r="3" spans="1:14" ht="108.75" x14ac:dyDescent="0.5">
      <c r="A3" s="32" t="s">
        <v>7</v>
      </c>
      <c r="B3" s="32" t="s">
        <v>8</v>
      </c>
      <c r="C3" s="32" t="s">
        <v>9</v>
      </c>
      <c r="D3" s="32" t="s">
        <v>10</v>
      </c>
      <c r="E3" s="32" t="s">
        <v>30</v>
      </c>
      <c r="F3" s="32" t="s">
        <v>29</v>
      </c>
      <c r="G3" s="32" t="s">
        <v>17</v>
      </c>
      <c r="H3" s="32" t="s">
        <v>18</v>
      </c>
      <c r="I3" s="123" t="s">
        <v>19</v>
      </c>
      <c r="J3" s="32" t="s">
        <v>20</v>
      </c>
      <c r="K3" s="42" t="s">
        <v>28</v>
      </c>
      <c r="L3" s="43"/>
    </row>
    <row r="4" spans="1:14" ht="65.25" x14ac:dyDescent="0.5">
      <c r="A4" s="63"/>
      <c r="B4" s="83" t="s">
        <v>195</v>
      </c>
      <c r="C4" s="64"/>
      <c r="D4" s="64"/>
      <c r="E4" s="65"/>
      <c r="F4" s="67"/>
      <c r="G4" s="67"/>
      <c r="H4" s="67"/>
      <c r="I4" s="124"/>
      <c r="J4" s="66"/>
      <c r="M4" s="39"/>
      <c r="N4" s="39"/>
    </row>
    <row r="5" spans="1:14" ht="108.75" x14ac:dyDescent="0.5">
      <c r="A5" s="219"/>
      <c r="B5" s="84"/>
      <c r="C5" s="80" t="s">
        <v>34</v>
      </c>
      <c r="D5" s="80" t="s">
        <v>35</v>
      </c>
      <c r="E5" s="69">
        <v>2</v>
      </c>
      <c r="F5" s="222">
        <f>SUM(F6:F11)</f>
        <v>2888600</v>
      </c>
      <c r="G5" s="222">
        <f t="shared" ref="G5" si="0">SUM(G6:G11)</f>
        <v>2888600</v>
      </c>
      <c r="H5" s="85"/>
      <c r="I5" s="130"/>
      <c r="J5" s="33" t="s">
        <v>36</v>
      </c>
      <c r="K5" s="39">
        <v>1</v>
      </c>
    </row>
    <row r="6" spans="1:14" ht="123" customHeight="1" x14ac:dyDescent="0.5">
      <c r="A6" s="219">
        <v>16</v>
      </c>
      <c r="B6" s="79"/>
      <c r="C6" s="79"/>
      <c r="D6" s="57" t="s">
        <v>37</v>
      </c>
      <c r="E6" s="69"/>
      <c r="F6" s="70">
        <v>719000</v>
      </c>
      <c r="G6" s="70">
        <v>719000</v>
      </c>
      <c r="H6" s="71"/>
      <c r="I6" s="130"/>
      <c r="J6" s="33"/>
    </row>
    <row r="7" spans="1:14" ht="65.25" x14ac:dyDescent="0.5">
      <c r="A7" s="219">
        <v>17</v>
      </c>
      <c r="B7" s="79"/>
      <c r="C7" s="79"/>
      <c r="D7" s="57" t="s">
        <v>38</v>
      </c>
      <c r="E7" s="69"/>
      <c r="F7" s="70">
        <v>350000</v>
      </c>
      <c r="G7" s="70">
        <v>350000</v>
      </c>
      <c r="H7" s="71"/>
      <c r="I7" s="130"/>
      <c r="J7" s="33"/>
    </row>
    <row r="8" spans="1:14" ht="65.25" x14ac:dyDescent="0.5">
      <c r="A8" s="219">
        <v>18</v>
      </c>
      <c r="B8" s="79"/>
      <c r="C8" s="79"/>
      <c r="D8" s="57" t="s">
        <v>39</v>
      </c>
      <c r="E8" s="69"/>
      <c r="F8" s="70">
        <v>499000</v>
      </c>
      <c r="G8" s="70">
        <v>499000</v>
      </c>
      <c r="H8" s="71"/>
      <c r="I8" s="130"/>
      <c r="J8" s="33"/>
    </row>
    <row r="9" spans="1:14" ht="65.25" x14ac:dyDescent="0.5">
      <c r="A9" s="219">
        <v>19</v>
      </c>
      <c r="B9" s="79"/>
      <c r="C9" s="79"/>
      <c r="D9" s="57" t="s">
        <v>40</v>
      </c>
      <c r="E9" s="69"/>
      <c r="F9" s="70">
        <v>499000</v>
      </c>
      <c r="G9" s="70">
        <v>499000</v>
      </c>
      <c r="H9" s="71"/>
      <c r="I9" s="129"/>
      <c r="J9" s="33"/>
    </row>
    <row r="10" spans="1:14" ht="87" x14ac:dyDescent="0.5">
      <c r="A10" s="219">
        <v>20</v>
      </c>
      <c r="B10" s="79"/>
      <c r="C10" s="79"/>
      <c r="D10" s="57" t="s">
        <v>41</v>
      </c>
      <c r="E10" s="69"/>
      <c r="F10" s="70">
        <v>499000</v>
      </c>
      <c r="G10" s="70">
        <v>499000</v>
      </c>
      <c r="H10" s="71"/>
      <c r="I10" s="131"/>
      <c r="J10" s="33"/>
    </row>
    <row r="11" spans="1:14" ht="87" x14ac:dyDescent="0.5">
      <c r="A11" s="219">
        <v>21</v>
      </c>
      <c r="B11" s="79"/>
      <c r="C11" s="79"/>
      <c r="D11" s="57" t="s">
        <v>42</v>
      </c>
      <c r="E11" s="69"/>
      <c r="F11" s="70">
        <v>322600</v>
      </c>
      <c r="G11" s="70">
        <v>322600</v>
      </c>
      <c r="H11" s="71"/>
      <c r="I11" s="131"/>
      <c r="J11" s="33"/>
    </row>
    <row r="12" spans="1:14" ht="130.5" x14ac:dyDescent="0.5">
      <c r="A12" s="219"/>
      <c r="B12" s="84"/>
      <c r="C12" s="80" t="s">
        <v>43</v>
      </c>
      <c r="D12" s="80" t="s">
        <v>35</v>
      </c>
      <c r="E12" s="69">
        <v>2</v>
      </c>
      <c r="F12" s="242">
        <f>SUM(F13:F35)</f>
        <v>134955400</v>
      </c>
      <c r="G12" s="243">
        <f t="shared" ref="G12:H12" si="1">SUM(G13:G35)</f>
        <v>60133400</v>
      </c>
      <c r="H12" s="243">
        <f t="shared" si="1"/>
        <v>74822000</v>
      </c>
      <c r="I12" s="128"/>
      <c r="J12" s="33" t="s">
        <v>44</v>
      </c>
      <c r="K12" s="39">
        <v>1</v>
      </c>
    </row>
    <row r="13" spans="1:14" ht="65.25" x14ac:dyDescent="0.5">
      <c r="A13" s="219">
        <v>22</v>
      </c>
      <c r="B13" s="79"/>
      <c r="C13" s="79"/>
      <c r="D13" s="57" t="s">
        <v>45</v>
      </c>
      <c r="E13" s="69"/>
      <c r="F13" s="244">
        <v>17500000</v>
      </c>
      <c r="G13" s="245">
        <v>17500000</v>
      </c>
      <c r="H13" s="245"/>
      <c r="I13" s="131"/>
      <c r="J13" s="33"/>
    </row>
    <row r="14" spans="1:14" ht="65.25" x14ac:dyDescent="0.5">
      <c r="A14" s="219">
        <v>63</v>
      </c>
      <c r="B14" s="79"/>
      <c r="C14" s="79"/>
      <c r="D14" s="57" t="s">
        <v>46</v>
      </c>
      <c r="E14" s="69"/>
      <c r="F14" s="244">
        <v>32000000</v>
      </c>
      <c r="G14" s="245"/>
      <c r="H14" s="245">
        <v>32000000</v>
      </c>
      <c r="I14" s="126"/>
      <c r="J14" s="33"/>
    </row>
    <row r="15" spans="1:14" ht="65.25" x14ac:dyDescent="0.5">
      <c r="A15" s="219">
        <v>23</v>
      </c>
      <c r="B15" s="79"/>
      <c r="C15" s="79"/>
      <c r="D15" s="57" t="s">
        <v>47</v>
      </c>
      <c r="E15" s="69"/>
      <c r="F15" s="244">
        <v>16500000</v>
      </c>
      <c r="G15" s="244">
        <v>16500000</v>
      </c>
      <c r="H15" s="245"/>
      <c r="I15" s="131"/>
      <c r="J15" s="33"/>
    </row>
    <row r="16" spans="1:14" ht="65.25" x14ac:dyDescent="0.5">
      <c r="A16" s="219">
        <v>64</v>
      </c>
      <c r="B16" s="79"/>
      <c r="C16" s="79"/>
      <c r="D16" s="57" t="s">
        <v>48</v>
      </c>
      <c r="E16" s="69"/>
      <c r="F16" s="244">
        <v>24000000</v>
      </c>
      <c r="G16" s="245"/>
      <c r="H16" s="245">
        <v>24000000</v>
      </c>
      <c r="I16" s="131"/>
      <c r="J16" s="33"/>
    </row>
    <row r="17" spans="1:14" ht="87" x14ac:dyDescent="0.5">
      <c r="A17" s="219">
        <v>24</v>
      </c>
      <c r="B17" s="79"/>
      <c r="C17" s="33"/>
      <c r="D17" s="57" t="s">
        <v>49</v>
      </c>
      <c r="E17" s="69"/>
      <c r="F17" s="223">
        <v>6364000</v>
      </c>
      <c r="G17" s="224">
        <v>6364000</v>
      </c>
      <c r="H17" s="224"/>
      <c r="I17" s="131"/>
      <c r="J17" s="33"/>
    </row>
    <row r="18" spans="1:14" ht="65.25" x14ac:dyDescent="0.5">
      <c r="A18" s="219">
        <v>25</v>
      </c>
      <c r="B18" s="79"/>
      <c r="C18" s="79"/>
      <c r="D18" s="57" t="s">
        <v>50</v>
      </c>
      <c r="E18" s="69"/>
      <c r="F18" s="223">
        <v>1077000</v>
      </c>
      <c r="G18" s="225">
        <v>1077000</v>
      </c>
      <c r="H18" s="225"/>
      <c r="I18" s="131"/>
      <c r="J18" s="33"/>
    </row>
    <row r="19" spans="1:14" ht="87" x14ac:dyDescent="0.5">
      <c r="A19" s="219">
        <v>65</v>
      </c>
      <c r="B19" s="79"/>
      <c r="C19" s="79"/>
      <c r="D19" s="57" t="s">
        <v>51</v>
      </c>
      <c r="E19" s="69"/>
      <c r="F19" s="223">
        <v>1672000</v>
      </c>
      <c r="G19" s="225"/>
      <c r="H19" s="225">
        <v>1672000</v>
      </c>
      <c r="I19" s="131"/>
      <c r="J19" s="33"/>
    </row>
    <row r="20" spans="1:14" ht="87" x14ac:dyDescent="0.5">
      <c r="A20" s="219">
        <v>26</v>
      </c>
      <c r="B20" s="79"/>
      <c r="C20" s="79"/>
      <c r="D20" s="57" t="s">
        <v>52</v>
      </c>
      <c r="E20" s="69"/>
      <c r="F20" s="223">
        <v>3933000</v>
      </c>
      <c r="G20" s="225">
        <v>3933000</v>
      </c>
      <c r="H20" s="225"/>
      <c r="I20" s="131"/>
      <c r="J20" s="33"/>
    </row>
    <row r="21" spans="1:14" ht="87" x14ac:dyDescent="0.5">
      <c r="A21" s="219">
        <v>27</v>
      </c>
      <c r="B21" s="79"/>
      <c r="C21" s="79"/>
      <c r="D21" s="73" t="s">
        <v>53</v>
      </c>
      <c r="E21" s="69"/>
      <c r="F21" s="223">
        <v>1196000</v>
      </c>
      <c r="G21" s="225">
        <v>1196000</v>
      </c>
      <c r="H21" s="225"/>
      <c r="I21" s="131"/>
      <c r="J21" s="33"/>
    </row>
    <row r="22" spans="1:14" ht="87" x14ac:dyDescent="0.5">
      <c r="A22" s="219">
        <v>66</v>
      </c>
      <c r="B22" s="79"/>
      <c r="C22" s="79"/>
      <c r="D22" s="57" t="s">
        <v>54</v>
      </c>
      <c r="E22" s="69"/>
      <c r="F22" s="223">
        <v>5000000</v>
      </c>
      <c r="G22" s="225"/>
      <c r="H22" s="225">
        <v>5000000</v>
      </c>
      <c r="I22" s="131"/>
      <c r="J22" s="33"/>
    </row>
    <row r="23" spans="1:14" ht="87" x14ac:dyDescent="0.5">
      <c r="A23" s="219">
        <v>28</v>
      </c>
      <c r="B23" s="79"/>
      <c r="C23" s="115"/>
      <c r="D23" s="116" t="s">
        <v>55</v>
      </c>
      <c r="E23" s="117"/>
      <c r="F23" s="226">
        <v>2500000</v>
      </c>
      <c r="G23" s="226"/>
      <c r="H23" s="227">
        <v>2500000</v>
      </c>
      <c r="I23" s="132"/>
      <c r="J23" s="220" t="s">
        <v>203</v>
      </c>
    </row>
    <row r="24" spans="1:14" ht="108.75" x14ac:dyDescent="0.5">
      <c r="A24" s="219">
        <v>29</v>
      </c>
      <c r="B24" s="79"/>
      <c r="C24" s="79"/>
      <c r="D24" s="57" t="s">
        <v>56</v>
      </c>
      <c r="E24" s="69"/>
      <c r="F24" s="223">
        <v>2789000</v>
      </c>
      <c r="G24" s="225">
        <v>2789000</v>
      </c>
      <c r="H24" s="225"/>
      <c r="I24" s="131"/>
      <c r="J24" s="33"/>
    </row>
    <row r="25" spans="1:14" ht="108.75" x14ac:dyDescent="0.5">
      <c r="A25" s="219">
        <v>30</v>
      </c>
      <c r="B25" s="79"/>
      <c r="C25" s="79"/>
      <c r="D25" s="57" t="s">
        <v>57</v>
      </c>
      <c r="E25" s="69"/>
      <c r="F25" s="223">
        <v>2000000</v>
      </c>
      <c r="G25" s="225">
        <v>2000000</v>
      </c>
      <c r="H25" s="223"/>
      <c r="I25" s="131"/>
      <c r="J25" s="33"/>
    </row>
    <row r="26" spans="1:14" ht="87" x14ac:dyDescent="0.5">
      <c r="A26" s="219">
        <v>31</v>
      </c>
      <c r="B26" s="79"/>
      <c r="C26" s="79"/>
      <c r="D26" s="57" t="s">
        <v>58</v>
      </c>
      <c r="E26" s="69"/>
      <c r="F26" s="223">
        <v>3000000</v>
      </c>
      <c r="G26" s="223">
        <v>3000000</v>
      </c>
      <c r="H26" s="225"/>
      <c r="I26" s="131"/>
      <c r="J26" s="33"/>
      <c r="M26" s="39"/>
      <c r="N26" s="39"/>
    </row>
    <row r="27" spans="1:14" ht="87" x14ac:dyDescent="0.5">
      <c r="A27" s="219">
        <v>32</v>
      </c>
      <c r="B27" s="79"/>
      <c r="C27" s="79"/>
      <c r="D27" s="57" t="s">
        <v>59</v>
      </c>
      <c r="E27" s="69"/>
      <c r="F27" s="223">
        <v>1459400</v>
      </c>
      <c r="G27" s="223">
        <v>1459400</v>
      </c>
      <c r="H27" s="225"/>
      <c r="I27" s="131"/>
      <c r="J27" s="33"/>
    </row>
    <row r="28" spans="1:14" ht="87" x14ac:dyDescent="0.5">
      <c r="A28" s="219">
        <v>67</v>
      </c>
      <c r="B28" s="79"/>
      <c r="C28" s="79"/>
      <c r="D28" s="57" t="s">
        <v>60</v>
      </c>
      <c r="E28" s="69"/>
      <c r="F28" s="223">
        <v>2020000</v>
      </c>
      <c r="G28" s="225"/>
      <c r="H28" s="223">
        <v>2020000</v>
      </c>
      <c r="I28" s="131"/>
      <c r="J28" s="33"/>
    </row>
    <row r="29" spans="1:14" ht="87" x14ac:dyDescent="0.5">
      <c r="A29" s="219">
        <v>68</v>
      </c>
      <c r="B29" s="79"/>
      <c r="C29" s="79"/>
      <c r="D29" s="57" t="s">
        <v>61</v>
      </c>
      <c r="E29" s="69"/>
      <c r="F29" s="223">
        <v>2020000</v>
      </c>
      <c r="G29" s="225"/>
      <c r="H29" s="223">
        <v>2020000</v>
      </c>
      <c r="I29" s="131"/>
      <c r="J29" s="33"/>
    </row>
    <row r="30" spans="1:14" ht="87" x14ac:dyDescent="0.5">
      <c r="A30" s="219">
        <v>69</v>
      </c>
      <c r="B30" s="79"/>
      <c r="C30" s="79"/>
      <c r="D30" s="57" t="s">
        <v>62</v>
      </c>
      <c r="E30" s="69"/>
      <c r="F30" s="223">
        <v>2020000</v>
      </c>
      <c r="G30" s="225"/>
      <c r="H30" s="223">
        <v>2020000</v>
      </c>
      <c r="I30" s="131"/>
      <c r="J30" s="33"/>
    </row>
    <row r="31" spans="1:14" ht="87" x14ac:dyDescent="0.5">
      <c r="A31" s="219">
        <v>70</v>
      </c>
      <c r="B31" s="79"/>
      <c r="C31" s="79"/>
      <c r="D31" s="57" t="s">
        <v>63</v>
      </c>
      <c r="E31" s="69"/>
      <c r="F31" s="223">
        <v>3090000</v>
      </c>
      <c r="G31" s="225"/>
      <c r="H31" s="225">
        <v>3090000</v>
      </c>
      <c r="I31" s="131"/>
      <c r="J31" s="33"/>
    </row>
    <row r="32" spans="1:14" ht="65.25" x14ac:dyDescent="0.5">
      <c r="A32" s="219">
        <v>33</v>
      </c>
      <c r="B32" s="79"/>
      <c r="C32" s="79"/>
      <c r="D32" s="57" t="s">
        <v>202</v>
      </c>
      <c r="E32" s="69"/>
      <c r="F32" s="223">
        <v>1970000</v>
      </c>
      <c r="G32" s="223">
        <v>1970000</v>
      </c>
      <c r="H32" s="225"/>
      <c r="I32" s="131"/>
      <c r="J32" s="33"/>
      <c r="M32" s="39"/>
      <c r="N32" s="39"/>
    </row>
    <row r="33" spans="1:14" ht="87" x14ac:dyDescent="0.5">
      <c r="A33" s="219">
        <v>34</v>
      </c>
      <c r="B33" s="79"/>
      <c r="C33" s="79"/>
      <c r="D33" s="57" t="s">
        <v>64</v>
      </c>
      <c r="E33" s="69"/>
      <c r="F33" s="223">
        <v>1845000</v>
      </c>
      <c r="G33" s="223">
        <v>1845000</v>
      </c>
      <c r="H33" s="225"/>
      <c r="I33" s="131"/>
      <c r="J33" s="33"/>
    </row>
    <row r="34" spans="1:14" ht="65.25" x14ac:dyDescent="0.5">
      <c r="A34" s="219">
        <v>71</v>
      </c>
      <c r="B34" s="79"/>
      <c r="C34" s="79"/>
      <c r="D34" s="57" t="s">
        <v>65</v>
      </c>
      <c r="E34" s="69"/>
      <c r="F34" s="223">
        <v>500000</v>
      </c>
      <c r="G34" s="225"/>
      <c r="H34" s="225">
        <v>500000</v>
      </c>
      <c r="I34" s="131"/>
      <c r="J34" s="33"/>
    </row>
    <row r="35" spans="1:14" ht="87" x14ac:dyDescent="0.5">
      <c r="A35" s="219">
        <v>35</v>
      </c>
      <c r="B35" s="79"/>
      <c r="C35" s="79"/>
      <c r="D35" s="57" t="s">
        <v>66</v>
      </c>
      <c r="E35" s="69"/>
      <c r="F35" s="223">
        <v>500000</v>
      </c>
      <c r="G35" s="223">
        <v>500000</v>
      </c>
      <c r="H35" s="225"/>
      <c r="I35" s="131"/>
      <c r="J35" s="33"/>
    </row>
    <row r="36" spans="1:14" ht="130.5" x14ac:dyDescent="0.5">
      <c r="A36" s="219"/>
      <c r="B36" s="84"/>
      <c r="C36" s="80" t="s">
        <v>67</v>
      </c>
      <c r="D36" s="80" t="s">
        <v>35</v>
      </c>
      <c r="E36" s="69">
        <v>2</v>
      </c>
      <c r="F36" s="246">
        <f>SUM(F37:F39)</f>
        <v>18309000</v>
      </c>
      <c r="G36" s="246">
        <f t="shared" ref="G36:H36" si="2">SUM(G37:G39)</f>
        <v>10838000</v>
      </c>
      <c r="H36" s="228">
        <f t="shared" si="2"/>
        <v>7471000</v>
      </c>
      <c r="I36" s="125"/>
      <c r="J36" s="33" t="s">
        <v>68</v>
      </c>
      <c r="K36" s="39">
        <v>1</v>
      </c>
      <c r="M36" s="39"/>
      <c r="N36" s="39"/>
    </row>
    <row r="37" spans="1:14" ht="43.5" x14ac:dyDescent="0.5">
      <c r="A37" s="219">
        <v>36</v>
      </c>
      <c r="B37" s="79"/>
      <c r="C37" s="33"/>
      <c r="D37" s="74" t="s">
        <v>69</v>
      </c>
      <c r="E37" s="75"/>
      <c r="F37" s="223">
        <v>7560000</v>
      </c>
      <c r="G37" s="225">
        <v>6963000</v>
      </c>
      <c r="H37" s="225">
        <v>597000</v>
      </c>
      <c r="I37" s="131"/>
      <c r="J37" s="33"/>
    </row>
    <row r="38" spans="1:14" ht="43.5" x14ac:dyDescent="0.5">
      <c r="A38" s="219">
        <v>37</v>
      </c>
      <c r="B38" s="79"/>
      <c r="C38" s="33"/>
      <c r="D38" s="74" t="s">
        <v>70</v>
      </c>
      <c r="E38" s="75"/>
      <c r="F38" s="223">
        <v>3875000</v>
      </c>
      <c r="G38" s="225">
        <v>3875000</v>
      </c>
      <c r="H38" s="225"/>
      <c r="I38" s="131"/>
      <c r="J38" s="33"/>
    </row>
    <row r="39" spans="1:14" ht="43.5" x14ac:dyDescent="0.5">
      <c r="A39" s="219">
        <v>72</v>
      </c>
      <c r="B39" s="79"/>
      <c r="C39" s="33"/>
      <c r="D39" s="74" t="s">
        <v>71</v>
      </c>
      <c r="E39" s="75"/>
      <c r="F39" s="223">
        <v>6874000</v>
      </c>
      <c r="G39" s="225"/>
      <c r="H39" s="225">
        <v>6874000</v>
      </c>
      <c r="I39" s="131"/>
      <c r="J39" s="33"/>
    </row>
    <row r="40" spans="1:14" ht="108.75" x14ac:dyDescent="0.5">
      <c r="A40" s="219"/>
      <c r="B40" s="84"/>
      <c r="C40" s="88" t="s">
        <v>72</v>
      </c>
      <c r="D40" s="88" t="s">
        <v>35</v>
      </c>
      <c r="E40" s="69">
        <v>2</v>
      </c>
      <c r="F40" s="229">
        <f>F41</f>
        <v>3250000</v>
      </c>
      <c r="G40" s="229">
        <f t="shared" ref="G40:H40" si="3">G41</f>
        <v>1000000</v>
      </c>
      <c r="H40" s="229">
        <f t="shared" si="3"/>
        <v>2250000</v>
      </c>
      <c r="I40" s="125"/>
      <c r="J40" s="33" t="s">
        <v>73</v>
      </c>
      <c r="K40" s="39">
        <v>1</v>
      </c>
    </row>
    <row r="41" spans="1:14" ht="43.5" x14ac:dyDescent="0.5">
      <c r="A41" s="219">
        <v>38</v>
      </c>
      <c r="B41" s="79"/>
      <c r="C41" s="74"/>
      <c r="D41" s="74" t="s">
        <v>74</v>
      </c>
      <c r="E41" s="69"/>
      <c r="F41" s="223">
        <v>3250000</v>
      </c>
      <c r="G41" s="225">
        <v>1000000</v>
      </c>
      <c r="H41" s="225">
        <v>2250000</v>
      </c>
      <c r="I41" s="129">
        <v>0</v>
      </c>
      <c r="J41" s="33"/>
    </row>
    <row r="42" spans="1:14" ht="130.5" x14ac:dyDescent="0.5">
      <c r="A42" s="219"/>
      <c r="B42" s="84"/>
      <c r="C42" s="80" t="s">
        <v>75</v>
      </c>
      <c r="D42" s="80" t="s">
        <v>35</v>
      </c>
      <c r="E42" s="69">
        <v>2</v>
      </c>
      <c r="F42" s="246">
        <f>SUM(F43:F47)</f>
        <v>14644900</v>
      </c>
      <c r="G42" s="228">
        <f t="shared" ref="G42:H42" si="4">SUM(G43:G47)</f>
        <v>5415400</v>
      </c>
      <c r="H42" s="228">
        <f t="shared" si="4"/>
        <v>9229500</v>
      </c>
      <c r="I42" s="125"/>
      <c r="J42" s="33" t="s">
        <v>76</v>
      </c>
      <c r="K42" s="39">
        <v>1</v>
      </c>
    </row>
    <row r="43" spans="1:14" ht="65.25" x14ac:dyDescent="0.5">
      <c r="A43" s="219">
        <v>39</v>
      </c>
      <c r="B43" s="79"/>
      <c r="C43" s="74"/>
      <c r="D43" s="74" t="s">
        <v>77</v>
      </c>
      <c r="E43" s="69"/>
      <c r="F43" s="223">
        <v>4448500</v>
      </c>
      <c r="G43" s="225">
        <v>4448500</v>
      </c>
      <c r="H43" s="225"/>
      <c r="I43" s="131"/>
      <c r="J43" s="33"/>
    </row>
    <row r="44" spans="1:14" ht="43.5" x14ac:dyDescent="0.5">
      <c r="A44" s="219">
        <v>73</v>
      </c>
      <c r="B44" s="79"/>
      <c r="C44" s="74"/>
      <c r="D44" s="74" t="s">
        <v>78</v>
      </c>
      <c r="E44" s="69"/>
      <c r="F44" s="223">
        <v>2422700</v>
      </c>
      <c r="G44" s="225"/>
      <c r="H44" s="225">
        <v>2422700</v>
      </c>
      <c r="I44" s="131"/>
      <c r="J44" s="33"/>
    </row>
    <row r="45" spans="1:14" ht="65.25" x14ac:dyDescent="0.5">
      <c r="A45" s="219">
        <v>74</v>
      </c>
      <c r="B45" s="79"/>
      <c r="C45" s="74"/>
      <c r="D45" s="74" t="s">
        <v>79</v>
      </c>
      <c r="E45" s="69"/>
      <c r="F45" s="223">
        <v>5807400</v>
      </c>
      <c r="G45" s="225"/>
      <c r="H45" s="225">
        <v>5807400</v>
      </c>
      <c r="I45" s="131"/>
      <c r="J45" s="33"/>
      <c r="M45" s="39"/>
      <c r="N45" s="39"/>
    </row>
    <row r="46" spans="1:14" ht="65.25" x14ac:dyDescent="0.5">
      <c r="A46" s="219">
        <v>40</v>
      </c>
      <c r="B46" s="79"/>
      <c r="C46" s="74"/>
      <c r="D46" s="74" t="s">
        <v>80</v>
      </c>
      <c r="E46" s="69"/>
      <c r="F46" s="223">
        <v>966900</v>
      </c>
      <c r="G46" s="225">
        <v>966900</v>
      </c>
      <c r="H46" s="225"/>
      <c r="I46" s="131"/>
      <c r="J46" s="33"/>
    </row>
    <row r="47" spans="1:14" ht="43.5" x14ac:dyDescent="0.5">
      <c r="A47" s="219">
        <v>75</v>
      </c>
      <c r="B47" s="79"/>
      <c r="C47" s="74"/>
      <c r="D47" s="74" t="s">
        <v>81</v>
      </c>
      <c r="E47" s="69"/>
      <c r="F47" s="223">
        <v>999400</v>
      </c>
      <c r="G47" s="225"/>
      <c r="H47" s="225">
        <v>999400</v>
      </c>
      <c r="I47" s="131"/>
      <c r="J47" s="33"/>
    </row>
    <row r="48" spans="1:14" ht="87" x14ac:dyDescent="0.5">
      <c r="A48" s="221"/>
      <c r="B48" s="96" t="s">
        <v>196</v>
      </c>
      <c r="C48" s="97"/>
      <c r="D48" s="97"/>
      <c r="E48" s="98"/>
      <c r="F48" s="247"/>
      <c r="G48" s="248"/>
      <c r="H48" s="248"/>
      <c r="I48" s="133"/>
      <c r="J48" s="100"/>
    </row>
    <row r="49" spans="1:14" ht="108.75" x14ac:dyDescent="0.5">
      <c r="A49" s="219"/>
      <c r="B49" s="84"/>
      <c r="C49" s="80" t="s">
        <v>82</v>
      </c>
      <c r="D49" s="80" t="s">
        <v>35</v>
      </c>
      <c r="E49" s="69">
        <v>2</v>
      </c>
      <c r="F49" s="246">
        <f>SUM(F50:F51)</f>
        <v>34500000</v>
      </c>
      <c r="G49" s="246">
        <f t="shared" ref="G49" si="5">SUM(G50:G51)</f>
        <v>34500000</v>
      </c>
      <c r="H49" s="246"/>
      <c r="I49" s="125"/>
      <c r="J49" s="33" t="s">
        <v>83</v>
      </c>
      <c r="K49" s="39">
        <v>2</v>
      </c>
    </row>
    <row r="50" spans="1:14" ht="65.25" x14ac:dyDescent="0.5">
      <c r="A50" s="219">
        <v>41</v>
      </c>
      <c r="B50" s="79"/>
      <c r="C50" s="57"/>
      <c r="D50" s="57" t="s">
        <v>84</v>
      </c>
      <c r="E50" s="69"/>
      <c r="F50" s="249">
        <v>25000000</v>
      </c>
      <c r="G50" s="250">
        <v>25000000</v>
      </c>
      <c r="H50" s="250"/>
      <c r="I50" s="131"/>
      <c r="J50" s="33"/>
      <c r="M50" s="39"/>
      <c r="N50" s="39"/>
    </row>
    <row r="51" spans="1:14" ht="65.25" x14ac:dyDescent="0.5">
      <c r="A51" s="219">
        <v>42</v>
      </c>
      <c r="B51" s="79"/>
      <c r="C51" s="57"/>
      <c r="D51" s="57" t="s">
        <v>85</v>
      </c>
      <c r="E51" s="69"/>
      <c r="F51" s="249">
        <v>9500000</v>
      </c>
      <c r="G51" s="250">
        <v>9500000</v>
      </c>
      <c r="H51" s="250"/>
      <c r="I51" s="131"/>
      <c r="J51" s="33"/>
    </row>
    <row r="52" spans="1:14" ht="108.75" x14ac:dyDescent="0.5">
      <c r="A52" s="219"/>
      <c r="B52" s="84"/>
      <c r="C52" s="80" t="s">
        <v>86</v>
      </c>
      <c r="D52" s="80" t="s">
        <v>35</v>
      </c>
      <c r="E52" s="69">
        <v>2</v>
      </c>
      <c r="F52" s="246">
        <f>SUM(F53:F57)</f>
        <v>13741800</v>
      </c>
      <c r="G52" s="246">
        <f t="shared" ref="G52:H52" si="6">SUM(G53:G57)</f>
        <v>3356000</v>
      </c>
      <c r="H52" s="246">
        <f t="shared" si="6"/>
        <v>10385800</v>
      </c>
      <c r="I52" s="125"/>
      <c r="J52" s="33" t="s">
        <v>87</v>
      </c>
      <c r="K52" s="39">
        <v>2</v>
      </c>
    </row>
    <row r="53" spans="1:14" ht="65.25" x14ac:dyDescent="0.5">
      <c r="A53" s="219">
        <v>76</v>
      </c>
      <c r="B53" s="79"/>
      <c r="C53" s="57"/>
      <c r="D53" s="57" t="s">
        <v>88</v>
      </c>
      <c r="E53" s="69"/>
      <c r="F53" s="223">
        <v>9352800</v>
      </c>
      <c r="G53" s="225"/>
      <c r="H53" s="223">
        <v>9352800</v>
      </c>
      <c r="I53" s="131"/>
      <c r="J53" s="33"/>
      <c r="M53" s="39"/>
      <c r="N53" s="39"/>
    </row>
    <row r="54" spans="1:14" ht="43.5" x14ac:dyDescent="0.5">
      <c r="A54" s="219">
        <v>43</v>
      </c>
      <c r="B54" s="79"/>
      <c r="C54" s="57"/>
      <c r="D54" s="57" t="s">
        <v>89</v>
      </c>
      <c r="E54" s="69"/>
      <c r="F54" s="223">
        <v>2407200</v>
      </c>
      <c r="G54" s="225">
        <v>2407200</v>
      </c>
      <c r="H54" s="225"/>
      <c r="I54" s="131"/>
      <c r="J54" s="33"/>
    </row>
    <row r="55" spans="1:14" ht="43.5" x14ac:dyDescent="0.5">
      <c r="A55" s="219">
        <v>77</v>
      </c>
      <c r="B55" s="79"/>
      <c r="C55" s="57"/>
      <c r="D55" s="57" t="s">
        <v>90</v>
      </c>
      <c r="E55" s="69"/>
      <c r="F55" s="223">
        <v>250000</v>
      </c>
      <c r="G55" s="225"/>
      <c r="H55" s="225">
        <v>250000</v>
      </c>
      <c r="I55" s="131"/>
      <c r="J55" s="33"/>
    </row>
    <row r="56" spans="1:14" ht="87" x14ac:dyDescent="0.5">
      <c r="A56" s="219">
        <v>78</v>
      </c>
      <c r="B56" s="79"/>
      <c r="C56" s="57"/>
      <c r="D56" s="57" t="s">
        <v>91</v>
      </c>
      <c r="E56" s="69"/>
      <c r="F56" s="231">
        <v>783000</v>
      </c>
      <c r="G56" s="225"/>
      <c r="H56" s="225">
        <v>783000</v>
      </c>
      <c r="I56" s="131"/>
      <c r="J56" s="33"/>
    </row>
    <row r="57" spans="1:14" ht="65.25" x14ac:dyDescent="0.5">
      <c r="A57" s="219">
        <v>44</v>
      </c>
      <c r="B57" s="79"/>
      <c r="C57" s="57"/>
      <c r="D57" s="57" t="s">
        <v>92</v>
      </c>
      <c r="E57" s="69"/>
      <c r="F57" s="224">
        <v>948800</v>
      </c>
      <c r="G57" s="225">
        <v>948800</v>
      </c>
      <c r="H57" s="225"/>
      <c r="I57" s="131"/>
      <c r="J57" s="33"/>
      <c r="M57" s="39"/>
      <c r="N57" s="39"/>
    </row>
    <row r="58" spans="1:14" ht="108.75" x14ac:dyDescent="0.5">
      <c r="A58" s="219"/>
      <c r="B58" s="84"/>
      <c r="C58" s="80" t="s">
        <v>93</v>
      </c>
      <c r="D58" s="80" t="s">
        <v>35</v>
      </c>
      <c r="E58" s="69">
        <v>2</v>
      </c>
      <c r="F58" s="228">
        <f>SUM(F59:F60)</f>
        <v>4000000</v>
      </c>
      <c r="G58" s="228">
        <f t="shared" ref="G58" si="7">SUM(G59:G60)</f>
        <v>4000000</v>
      </c>
      <c r="H58" s="228"/>
      <c r="I58" s="125"/>
      <c r="J58" s="33" t="s">
        <v>94</v>
      </c>
      <c r="K58" s="39">
        <v>2</v>
      </c>
    </row>
    <row r="59" spans="1:14" ht="65.25" x14ac:dyDescent="0.5">
      <c r="A59" s="219">
        <v>45</v>
      </c>
      <c r="B59" s="79"/>
      <c r="C59" s="57"/>
      <c r="D59" s="57" t="s">
        <v>95</v>
      </c>
      <c r="E59" s="69"/>
      <c r="F59" s="223">
        <v>1000000</v>
      </c>
      <c r="G59" s="225">
        <v>1000000</v>
      </c>
      <c r="H59" s="225"/>
      <c r="I59" s="131"/>
      <c r="J59" s="33"/>
    </row>
    <row r="60" spans="1:14" ht="43.5" x14ac:dyDescent="0.5">
      <c r="A60" s="219">
        <v>46</v>
      </c>
      <c r="B60" s="79"/>
      <c r="C60" s="57"/>
      <c r="D60" s="57" t="s">
        <v>96</v>
      </c>
      <c r="E60" s="69"/>
      <c r="F60" s="223">
        <v>3000000</v>
      </c>
      <c r="G60" s="225">
        <v>3000000</v>
      </c>
      <c r="H60" s="225"/>
      <c r="I60" s="131"/>
      <c r="J60" s="33"/>
    </row>
    <row r="61" spans="1:14" ht="108.75" x14ac:dyDescent="0.5">
      <c r="A61" s="219"/>
      <c r="B61" s="84"/>
      <c r="C61" s="80" t="s">
        <v>97</v>
      </c>
      <c r="D61" s="80" t="s">
        <v>35</v>
      </c>
      <c r="E61" s="69">
        <v>2</v>
      </c>
      <c r="F61" s="246">
        <f>SUM(F62:F64)</f>
        <v>16100000</v>
      </c>
      <c r="G61" s="246">
        <f t="shared" ref="G61:H61" si="8">SUM(G62:G64)</f>
        <v>2600000</v>
      </c>
      <c r="H61" s="246">
        <f t="shared" si="8"/>
        <v>13500000</v>
      </c>
      <c r="I61" s="125"/>
      <c r="J61" s="33" t="s">
        <v>98</v>
      </c>
      <c r="K61" s="39">
        <v>2</v>
      </c>
    </row>
    <row r="62" spans="1:14" ht="65.25" x14ac:dyDescent="0.5">
      <c r="A62" s="219">
        <v>47</v>
      </c>
      <c r="B62" s="79"/>
      <c r="C62" s="57"/>
      <c r="D62" s="57" t="s">
        <v>99</v>
      </c>
      <c r="E62" s="69"/>
      <c r="F62" s="223">
        <v>2600000</v>
      </c>
      <c r="G62" s="225">
        <v>2600000</v>
      </c>
      <c r="H62" s="225"/>
      <c r="I62" s="131"/>
      <c r="J62" s="33"/>
    </row>
    <row r="63" spans="1:14" ht="64.5" customHeight="1" x14ac:dyDescent="0.5">
      <c r="A63" s="219">
        <v>79</v>
      </c>
      <c r="B63" s="79"/>
      <c r="C63" s="57"/>
      <c r="D63" s="57" t="s">
        <v>100</v>
      </c>
      <c r="E63" s="69"/>
      <c r="F63" s="249">
        <v>11500000</v>
      </c>
      <c r="G63" s="250"/>
      <c r="H63" s="250">
        <v>11500000</v>
      </c>
      <c r="I63" s="131"/>
      <c r="J63" s="33"/>
    </row>
    <row r="64" spans="1:14" s="46" customFormat="1" ht="87" x14ac:dyDescent="0.5">
      <c r="A64" s="219">
        <v>48</v>
      </c>
      <c r="B64" s="79"/>
      <c r="C64" s="57"/>
      <c r="D64" s="57" t="s">
        <v>101</v>
      </c>
      <c r="E64" s="69"/>
      <c r="F64" s="249">
        <v>2000000</v>
      </c>
      <c r="G64" s="249">
        <v>0</v>
      </c>
      <c r="H64" s="249">
        <v>2000000</v>
      </c>
      <c r="I64" s="131">
        <v>0</v>
      </c>
      <c r="J64" s="33"/>
      <c r="K64" s="45"/>
      <c r="L64" s="45"/>
      <c r="M64" s="45"/>
      <c r="N64" s="45"/>
    </row>
    <row r="65" spans="1:14" s="46" customFormat="1" ht="65.25" x14ac:dyDescent="0.5">
      <c r="A65" s="221"/>
      <c r="B65" s="96" t="s">
        <v>197</v>
      </c>
      <c r="C65" s="64"/>
      <c r="D65" s="64"/>
      <c r="E65" s="98"/>
      <c r="F65" s="247"/>
      <c r="G65" s="247"/>
      <c r="H65" s="247"/>
      <c r="I65" s="133"/>
      <c r="J65" s="100"/>
      <c r="K65" s="45"/>
      <c r="L65" s="45"/>
      <c r="M65" s="45"/>
      <c r="N65" s="45"/>
    </row>
    <row r="66" spans="1:14" ht="130.5" x14ac:dyDescent="0.5">
      <c r="A66" s="219"/>
      <c r="B66" s="84"/>
      <c r="C66" s="80" t="s">
        <v>102</v>
      </c>
      <c r="D66" s="80" t="s">
        <v>35</v>
      </c>
      <c r="E66" s="69">
        <v>2</v>
      </c>
      <c r="F66" s="246">
        <f>SUM(F67:F68)</f>
        <v>13241000</v>
      </c>
      <c r="G66" s="246">
        <f t="shared" ref="G66" si="9">SUM(G67:G68)</f>
        <v>13241000</v>
      </c>
      <c r="H66" s="246"/>
      <c r="I66" s="125"/>
      <c r="J66" s="33" t="s">
        <v>103</v>
      </c>
      <c r="K66" s="39">
        <v>3</v>
      </c>
    </row>
    <row r="67" spans="1:14" ht="65.25" x14ac:dyDescent="0.5">
      <c r="A67" s="219">
        <v>1</v>
      </c>
      <c r="B67" s="79"/>
      <c r="C67" s="77"/>
      <c r="D67" s="77" t="s">
        <v>104</v>
      </c>
      <c r="E67" s="69"/>
      <c r="F67" s="251">
        <v>2905000</v>
      </c>
      <c r="G67" s="250">
        <v>2905000</v>
      </c>
      <c r="H67" s="250"/>
      <c r="I67" s="131"/>
      <c r="J67" s="33"/>
    </row>
    <row r="68" spans="1:14" ht="65.25" x14ac:dyDescent="0.5">
      <c r="A68" s="219">
        <v>2</v>
      </c>
      <c r="B68" s="79"/>
      <c r="C68" s="118"/>
      <c r="D68" s="119" t="s">
        <v>105</v>
      </c>
      <c r="E68" s="120"/>
      <c r="F68" s="252">
        <v>10336000</v>
      </c>
      <c r="G68" s="253">
        <v>10336000</v>
      </c>
      <c r="H68" s="253"/>
      <c r="I68" s="121"/>
      <c r="J68" s="122" t="s">
        <v>204</v>
      </c>
    </row>
    <row r="69" spans="1:14" ht="128.25" customHeight="1" x14ac:dyDescent="0.5">
      <c r="A69" s="219"/>
      <c r="B69" s="84"/>
      <c r="C69" s="80" t="s">
        <v>106</v>
      </c>
      <c r="D69" s="80" t="s">
        <v>35</v>
      </c>
      <c r="E69" s="69">
        <v>2</v>
      </c>
      <c r="F69" s="246">
        <f>SUM(F70:F74)</f>
        <v>28564000</v>
      </c>
      <c r="G69" s="246">
        <f t="shared" ref="G69:H69" si="10">SUM(G70:G74)</f>
        <v>20454000</v>
      </c>
      <c r="H69" s="246">
        <f t="shared" si="10"/>
        <v>8110000</v>
      </c>
      <c r="I69" s="125"/>
      <c r="J69" s="33" t="s">
        <v>107</v>
      </c>
      <c r="K69" s="39">
        <v>3</v>
      </c>
    </row>
    <row r="70" spans="1:14" ht="87" x14ac:dyDescent="0.5">
      <c r="A70" s="219">
        <v>3</v>
      </c>
      <c r="B70" s="79"/>
      <c r="C70" s="77"/>
      <c r="D70" s="77" t="s">
        <v>108</v>
      </c>
      <c r="E70" s="69"/>
      <c r="F70" s="224">
        <v>1955000</v>
      </c>
      <c r="G70" s="225">
        <v>1955000</v>
      </c>
      <c r="H70" s="225"/>
      <c r="I70" s="131"/>
      <c r="J70" s="33"/>
    </row>
    <row r="71" spans="1:14" ht="87" x14ac:dyDescent="0.5">
      <c r="A71" s="219">
        <v>4</v>
      </c>
      <c r="B71" s="79"/>
      <c r="C71" s="77"/>
      <c r="D71" s="57" t="s">
        <v>109</v>
      </c>
      <c r="E71" s="69"/>
      <c r="F71" s="224">
        <v>1999000</v>
      </c>
      <c r="G71" s="225">
        <v>1999000</v>
      </c>
      <c r="H71" s="225"/>
      <c r="I71" s="131"/>
      <c r="J71" s="33"/>
    </row>
    <row r="72" spans="1:14" ht="65.25" x14ac:dyDescent="0.5">
      <c r="A72" s="219">
        <v>80</v>
      </c>
      <c r="B72" s="79"/>
      <c r="C72" s="77"/>
      <c r="D72" s="77" t="s">
        <v>110</v>
      </c>
      <c r="E72" s="69"/>
      <c r="F72" s="224">
        <v>8110000</v>
      </c>
      <c r="G72" s="225"/>
      <c r="H72" s="225">
        <v>8110000</v>
      </c>
      <c r="I72" s="131"/>
      <c r="J72" s="33"/>
    </row>
    <row r="73" spans="1:14" ht="65.25" x14ac:dyDescent="0.5">
      <c r="A73" s="219">
        <v>5</v>
      </c>
      <c r="B73" s="79"/>
      <c r="C73" s="77"/>
      <c r="D73" s="77" t="s">
        <v>111</v>
      </c>
      <c r="E73" s="69"/>
      <c r="F73" s="254">
        <v>2000000</v>
      </c>
      <c r="G73" s="250">
        <v>2000000</v>
      </c>
      <c r="H73" s="250"/>
      <c r="I73" s="131"/>
      <c r="J73" s="33"/>
    </row>
    <row r="74" spans="1:14" ht="65.25" x14ac:dyDescent="0.5">
      <c r="A74" s="219">
        <v>6</v>
      </c>
      <c r="B74" s="79"/>
      <c r="C74" s="77"/>
      <c r="D74" s="77" t="s">
        <v>112</v>
      </c>
      <c r="E74" s="69"/>
      <c r="F74" s="254">
        <v>14500000</v>
      </c>
      <c r="G74" s="250">
        <v>14500000</v>
      </c>
      <c r="H74" s="250"/>
      <c r="I74" s="131"/>
      <c r="J74" s="33"/>
    </row>
    <row r="75" spans="1:14" ht="152.25" x14ac:dyDescent="0.5">
      <c r="A75" s="219"/>
      <c r="B75" s="84"/>
      <c r="C75" s="80" t="s">
        <v>113</v>
      </c>
      <c r="D75" s="80" t="s">
        <v>35</v>
      </c>
      <c r="E75" s="69">
        <v>2</v>
      </c>
      <c r="F75" s="246">
        <f>SUM(F76:F86)</f>
        <v>38396700</v>
      </c>
      <c r="G75" s="246">
        <f>SUM(G76:G86)</f>
        <v>16850000</v>
      </c>
      <c r="H75" s="246">
        <f>SUM(H76:H86)</f>
        <v>16546700</v>
      </c>
      <c r="I75" s="125">
        <f>SUM(I76:I86)</f>
        <v>5000000</v>
      </c>
      <c r="J75" s="33" t="s">
        <v>114</v>
      </c>
      <c r="K75" s="39">
        <v>3</v>
      </c>
    </row>
    <row r="76" spans="1:14" ht="65.25" x14ac:dyDescent="0.5">
      <c r="A76" s="219">
        <v>81</v>
      </c>
      <c r="B76" s="79"/>
      <c r="C76" s="77"/>
      <c r="D76" s="77" t="s">
        <v>115</v>
      </c>
      <c r="E76" s="69"/>
      <c r="F76" s="232">
        <v>1124700</v>
      </c>
      <c r="G76" s="225"/>
      <c r="H76" s="225">
        <v>1124700</v>
      </c>
      <c r="I76" s="131"/>
      <c r="J76" s="33"/>
    </row>
    <row r="77" spans="1:14" ht="43.5" x14ac:dyDescent="0.5">
      <c r="A77" s="219">
        <v>7</v>
      </c>
      <c r="B77" s="79"/>
      <c r="C77" s="77"/>
      <c r="D77" s="77" t="s">
        <v>116</v>
      </c>
      <c r="E77" s="69"/>
      <c r="F77" s="232">
        <v>3000000</v>
      </c>
      <c r="G77" s="232">
        <v>3000000</v>
      </c>
      <c r="H77" s="225"/>
      <c r="I77" s="131"/>
      <c r="J77" s="33"/>
    </row>
    <row r="78" spans="1:14" ht="65.25" x14ac:dyDescent="0.5">
      <c r="A78" s="219">
        <v>8</v>
      </c>
      <c r="B78" s="79"/>
      <c r="C78" s="77"/>
      <c r="D78" s="77" t="s">
        <v>117</v>
      </c>
      <c r="E78" s="69"/>
      <c r="F78" s="232">
        <v>1000000</v>
      </c>
      <c r="G78" s="232">
        <v>1000000</v>
      </c>
      <c r="H78" s="225"/>
      <c r="I78" s="131"/>
      <c r="J78" s="33"/>
    </row>
    <row r="79" spans="1:14" ht="65.25" x14ac:dyDescent="0.5">
      <c r="A79" s="219">
        <v>9</v>
      </c>
      <c r="B79" s="79"/>
      <c r="C79" s="77"/>
      <c r="D79" s="57" t="s">
        <v>118</v>
      </c>
      <c r="E79" s="69"/>
      <c r="F79" s="224">
        <v>1000000</v>
      </c>
      <c r="G79" s="232">
        <v>1000000</v>
      </c>
      <c r="H79" s="225"/>
      <c r="I79" s="131"/>
      <c r="J79" s="33"/>
    </row>
    <row r="80" spans="1:14" ht="65.25" x14ac:dyDescent="0.5">
      <c r="A80" s="219">
        <v>10</v>
      </c>
      <c r="B80" s="79"/>
      <c r="C80" s="77"/>
      <c r="D80" s="77" t="s">
        <v>119</v>
      </c>
      <c r="E80" s="69"/>
      <c r="F80" s="232">
        <v>1000000</v>
      </c>
      <c r="G80" s="232">
        <v>1000000</v>
      </c>
      <c r="H80" s="225"/>
      <c r="I80" s="131"/>
      <c r="J80" s="33"/>
    </row>
    <row r="81" spans="1:11" ht="65.25" x14ac:dyDescent="0.5">
      <c r="A81" s="219">
        <v>82</v>
      </c>
      <c r="B81" s="79"/>
      <c r="C81" s="77"/>
      <c r="D81" s="77" t="s">
        <v>120</v>
      </c>
      <c r="E81" s="69"/>
      <c r="F81" s="232">
        <v>4000000</v>
      </c>
      <c r="G81" s="225"/>
      <c r="H81" s="225">
        <v>2000000</v>
      </c>
      <c r="I81" s="131">
        <v>2000000</v>
      </c>
      <c r="J81" s="33"/>
    </row>
    <row r="82" spans="1:11" ht="65.25" x14ac:dyDescent="0.5">
      <c r="A82" s="219">
        <v>11</v>
      </c>
      <c r="B82" s="79"/>
      <c r="C82" s="77"/>
      <c r="D82" s="77" t="s">
        <v>121</v>
      </c>
      <c r="E82" s="69"/>
      <c r="F82" s="232">
        <v>2150000</v>
      </c>
      <c r="G82" s="232">
        <v>2150000</v>
      </c>
      <c r="H82" s="225"/>
      <c r="I82" s="131"/>
      <c r="J82" s="33"/>
    </row>
    <row r="83" spans="1:11" ht="65.25" x14ac:dyDescent="0.5">
      <c r="A83" s="219">
        <v>12</v>
      </c>
      <c r="B83" s="79"/>
      <c r="C83" s="77"/>
      <c r="D83" s="77" t="s">
        <v>122</v>
      </c>
      <c r="E83" s="69"/>
      <c r="F83" s="232">
        <v>1000000</v>
      </c>
      <c r="G83" s="225">
        <v>1000000</v>
      </c>
      <c r="H83" s="225"/>
      <c r="I83" s="131"/>
      <c r="J83" s="33"/>
    </row>
    <row r="84" spans="1:11" ht="65.25" x14ac:dyDescent="0.5">
      <c r="A84" s="219">
        <v>83</v>
      </c>
      <c r="B84" s="79"/>
      <c r="C84" s="77"/>
      <c r="D84" s="77" t="s">
        <v>123</v>
      </c>
      <c r="E84" s="69"/>
      <c r="F84" s="224">
        <v>10000000</v>
      </c>
      <c r="G84" s="225"/>
      <c r="H84" s="225">
        <v>7000000</v>
      </c>
      <c r="I84" s="131">
        <v>3000000</v>
      </c>
      <c r="J84" s="33"/>
    </row>
    <row r="85" spans="1:11" ht="87" x14ac:dyDescent="0.5">
      <c r="A85" s="219">
        <v>13</v>
      </c>
      <c r="B85" s="79"/>
      <c r="C85" s="77"/>
      <c r="D85" s="57" t="s">
        <v>124</v>
      </c>
      <c r="E85" s="69"/>
      <c r="F85" s="224">
        <v>2000000</v>
      </c>
      <c r="G85" s="225">
        <v>2000000</v>
      </c>
      <c r="H85" s="225"/>
      <c r="I85" s="131"/>
      <c r="J85" s="33"/>
    </row>
    <row r="86" spans="1:11" ht="65.25" x14ac:dyDescent="0.5">
      <c r="A86" s="219">
        <v>14</v>
      </c>
      <c r="B86" s="79"/>
      <c r="C86" s="57"/>
      <c r="D86" s="77" t="s">
        <v>125</v>
      </c>
      <c r="E86" s="69"/>
      <c r="F86" s="255">
        <v>12122000</v>
      </c>
      <c r="G86" s="250">
        <f>3700000+2000000</f>
        <v>5700000</v>
      </c>
      <c r="H86" s="250">
        <f>8422000-2000000</f>
        <v>6422000</v>
      </c>
      <c r="I86" s="131"/>
      <c r="J86" s="33"/>
    </row>
    <row r="87" spans="1:11" ht="152.25" x14ac:dyDescent="0.5">
      <c r="A87" s="219"/>
      <c r="B87" s="84"/>
      <c r="C87" s="80" t="s">
        <v>126</v>
      </c>
      <c r="D87" s="80" t="s">
        <v>35</v>
      </c>
      <c r="E87" s="69">
        <v>2</v>
      </c>
      <c r="F87" s="246">
        <f>SUM(F88:F91)</f>
        <v>12782400</v>
      </c>
      <c r="G87" s="246">
        <f t="shared" ref="G87:I87" si="11">SUM(G88:G91)</f>
        <v>1000000</v>
      </c>
      <c r="H87" s="246">
        <f t="shared" si="11"/>
        <v>7864500</v>
      </c>
      <c r="I87" s="125">
        <f t="shared" si="11"/>
        <v>3917900</v>
      </c>
      <c r="J87" s="33" t="s">
        <v>127</v>
      </c>
      <c r="K87" s="39">
        <v>3</v>
      </c>
    </row>
    <row r="88" spans="1:11" ht="65.25" x14ac:dyDescent="0.5">
      <c r="A88" s="219">
        <v>84</v>
      </c>
      <c r="B88" s="79"/>
      <c r="C88" s="77"/>
      <c r="D88" s="77" t="s">
        <v>128</v>
      </c>
      <c r="E88" s="69"/>
      <c r="F88" s="251">
        <v>2000000</v>
      </c>
      <c r="G88" s="250"/>
      <c r="H88" s="250">
        <v>2000000</v>
      </c>
      <c r="I88" s="131"/>
      <c r="J88" s="33"/>
    </row>
    <row r="89" spans="1:11" ht="65.25" x14ac:dyDescent="0.5">
      <c r="A89" s="219">
        <v>85</v>
      </c>
      <c r="B89" s="79"/>
      <c r="C89" s="77"/>
      <c r="D89" s="77" t="s">
        <v>129</v>
      </c>
      <c r="E89" s="69"/>
      <c r="F89" s="251">
        <v>1092000</v>
      </c>
      <c r="G89" s="250"/>
      <c r="H89" s="250">
        <v>1092000</v>
      </c>
      <c r="I89" s="131"/>
      <c r="J89" s="33"/>
    </row>
    <row r="90" spans="1:11" ht="87" x14ac:dyDescent="0.5">
      <c r="A90" s="219">
        <v>15</v>
      </c>
      <c r="B90" s="79"/>
      <c r="C90" s="77"/>
      <c r="D90" s="57" t="s">
        <v>130</v>
      </c>
      <c r="E90" s="69"/>
      <c r="F90" s="254">
        <v>1000000</v>
      </c>
      <c r="G90" s="250">
        <v>1000000</v>
      </c>
      <c r="H90" s="250"/>
      <c r="I90" s="131"/>
      <c r="J90" s="33"/>
    </row>
    <row r="91" spans="1:11" ht="87" x14ac:dyDescent="0.5">
      <c r="A91" s="219">
        <v>86</v>
      </c>
      <c r="B91" s="79"/>
      <c r="C91" s="77"/>
      <c r="D91" s="90" t="s">
        <v>131</v>
      </c>
      <c r="E91" s="69"/>
      <c r="F91" s="251">
        <v>8690400</v>
      </c>
      <c r="G91" s="250"/>
      <c r="H91" s="250">
        <f>4773600-1100</f>
        <v>4772500</v>
      </c>
      <c r="I91" s="131">
        <f>+F91-H91</f>
        <v>3917900</v>
      </c>
      <c r="J91" s="33"/>
    </row>
    <row r="92" spans="1:11" ht="43.5" x14ac:dyDescent="0.5">
      <c r="A92" s="221"/>
      <c r="B92" s="96" t="s">
        <v>198</v>
      </c>
      <c r="C92" s="101"/>
      <c r="D92" s="102"/>
      <c r="E92" s="98"/>
      <c r="F92" s="256"/>
      <c r="G92" s="248"/>
      <c r="H92" s="248"/>
      <c r="I92" s="133"/>
      <c r="J92" s="100"/>
    </row>
    <row r="93" spans="1:11" ht="130.5" x14ac:dyDescent="0.5">
      <c r="A93" s="219"/>
      <c r="B93" s="84"/>
      <c r="C93" s="80" t="s">
        <v>132</v>
      </c>
      <c r="D93" s="80" t="s">
        <v>35</v>
      </c>
      <c r="E93" s="69" t="s">
        <v>31</v>
      </c>
      <c r="F93" s="246">
        <f>SUM(F94:F96)</f>
        <v>21467200</v>
      </c>
      <c r="G93" s="246">
        <f t="shared" ref="G93:H93" si="12">SUM(G94:G96)</f>
        <v>1476200</v>
      </c>
      <c r="H93" s="246">
        <f t="shared" si="12"/>
        <v>19991000</v>
      </c>
      <c r="I93" s="125"/>
      <c r="J93" s="33" t="s">
        <v>133</v>
      </c>
      <c r="K93" s="39">
        <v>4</v>
      </c>
    </row>
    <row r="94" spans="1:11" ht="87" x14ac:dyDescent="0.5">
      <c r="A94" s="219">
        <v>52</v>
      </c>
      <c r="B94" s="79"/>
      <c r="C94" s="57"/>
      <c r="D94" s="57" t="s">
        <v>134</v>
      </c>
      <c r="E94" s="69"/>
      <c r="F94" s="224">
        <v>1476200</v>
      </c>
      <c r="G94" s="225">
        <v>1476200</v>
      </c>
      <c r="H94" s="225"/>
      <c r="I94" s="131"/>
      <c r="J94" s="33"/>
    </row>
    <row r="95" spans="1:11" ht="65.25" x14ac:dyDescent="0.5">
      <c r="A95" s="219">
        <v>87</v>
      </c>
      <c r="B95" s="79"/>
      <c r="C95" s="57"/>
      <c r="D95" s="57" t="s">
        <v>135</v>
      </c>
      <c r="E95" s="69"/>
      <c r="F95" s="224">
        <v>14991000</v>
      </c>
      <c r="G95" s="225"/>
      <c r="H95" s="250">
        <v>14991000</v>
      </c>
      <c r="I95" s="131"/>
      <c r="J95" s="33"/>
    </row>
    <row r="96" spans="1:11" ht="65.25" x14ac:dyDescent="0.5">
      <c r="A96" s="219">
        <v>88</v>
      </c>
      <c r="B96" s="79"/>
      <c r="C96" s="57"/>
      <c r="D96" s="57" t="s">
        <v>136</v>
      </c>
      <c r="E96" s="69"/>
      <c r="F96" s="224">
        <v>5000000</v>
      </c>
      <c r="G96" s="225"/>
      <c r="H96" s="225">
        <v>5000000</v>
      </c>
      <c r="I96" s="131"/>
      <c r="J96" s="33"/>
    </row>
    <row r="97" spans="1:11" ht="152.25" x14ac:dyDescent="0.5">
      <c r="A97" s="219"/>
      <c r="B97" s="84"/>
      <c r="C97" s="80" t="s">
        <v>137</v>
      </c>
      <c r="D97" s="80" t="s">
        <v>35</v>
      </c>
      <c r="E97" s="69" t="s">
        <v>31</v>
      </c>
      <c r="F97" s="228">
        <f>SUM(F98:F101)</f>
        <v>9038400</v>
      </c>
      <c r="G97" s="228">
        <f>SUM(G98:G101)</f>
        <v>5039200</v>
      </c>
      <c r="H97" s="228">
        <f t="shared" ref="H97" si="13">SUM(H98:H101)</f>
        <v>2406200</v>
      </c>
      <c r="I97" s="125">
        <f>SUM(I98:I101)</f>
        <v>1593000</v>
      </c>
      <c r="J97" s="33" t="s">
        <v>138</v>
      </c>
      <c r="K97" s="39">
        <v>4</v>
      </c>
    </row>
    <row r="98" spans="1:11" ht="65.25" x14ac:dyDescent="0.5">
      <c r="A98" s="219">
        <v>53</v>
      </c>
      <c r="B98" s="79"/>
      <c r="C98" s="57"/>
      <c r="D98" s="57" t="s">
        <v>139</v>
      </c>
      <c r="E98" s="69"/>
      <c r="F98" s="224">
        <v>6617200</v>
      </c>
      <c r="G98" s="225">
        <v>4617200</v>
      </c>
      <c r="H98" s="225">
        <v>2000000</v>
      </c>
      <c r="I98" s="129">
        <v>0</v>
      </c>
      <c r="J98" s="33"/>
    </row>
    <row r="99" spans="1:11" ht="108.75" x14ac:dyDescent="0.5">
      <c r="A99" s="219">
        <v>54</v>
      </c>
      <c r="B99" s="79"/>
      <c r="C99" s="57"/>
      <c r="D99" s="57" t="s">
        <v>140</v>
      </c>
      <c r="E99" s="69"/>
      <c r="F99" s="224">
        <v>422000</v>
      </c>
      <c r="G99" s="225">
        <v>422000</v>
      </c>
      <c r="H99" s="225"/>
      <c r="I99" s="131"/>
      <c r="J99" s="33"/>
    </row>
    <row r="100" spans="1:11" ht="43.5" x14ac:dyDescent="0.5">
      <c r="A100" s="219">
        <v>89</v>
      </c>
      <c r="B100" s="79"/>
      <c r="C100" s="57"/>
      <c r="D100" s="57" t="s">
        <v>141</v>
      </c>
      <c r="E100" s="69"/>
      <c r="F100" s="224">
        <v>406200</v>
      </c>
      <c r="G100" s="225">
        <v>0</v>
      </c>
      <c r="H100" s="225">
        <v>406200</v>
      </c>
      <c r="I100" s="131">
        <v>0</v>
      </c>
      <c r="J100" s="33"/>
    </row>
    <row r="101" spans="1:11" ht="43.5" x14ac:dyDescent="0.5">
      <c r="A101" s="219">
        <v>90</v>
      </c>
      <c r="B101" s="79"/>
      <c r="C101" s="57"/>
      <c r="D101" s="57" t="s">
        <v>142</v>
      </c>
      <c r="E101" s="69"/>
      <c r="F101" s="224">
        <v>1593000</v>
      </c>
      <c r="G101" s="225">
        <v>0</v>
      </c>
      <c r="H101" s="225">
        <v>0</v>
      </c>
      <c r="I101" s="129">
        <v>1593000</v>
      </c>
      <c r="J101" s="57"/>
    </row>
    <row r="102" spans="1:11" ht="152.25" x14ac:dyDescent="0.5">
      <c r="A102" s="219"/>
      <c r="B102" s="84"/>
      <c r="C102" s="80" t="s">
        <v>143</v>
      </c>
      <c r="D102" s="80" t="s">
        <v>35</v>
      </c>
      <c r="E102" s="69" t="s">
        <v>31</v>
      </c>
      <c r="F102" s="246">
        <f>SUM(F103:F108)</f>
        <v>15027000</v>
      </c>
      <c r="G102" s="228">
        <f t="shared" ref="G102:I102" si="14">SUM(G103:G108)</f>
        <v>5338800</v>
      </c>
      <c r="H102" s="228">
        <f t="shared" si="14"/>
        <v>4688200</v>
      </c>
      <c r="I102" s="125">
        <f t="shared" si="14"/>
        <v>5000000</v>
      </c>
      <c r="J102" s="33" t="s">
        <v>144</v>
      </c>
      <c r="K102" s="39">
        <v>4</v>
      </c>
    </row>
    <row r="103" spans="1:11" ht="43.5" x14ac:dyDescent="0.5">
      <c r="A103" s="219">
        <v>91</v>
      </c>
      <c r="B103" s="79"/>
      <c r="C103" s="80"/>
      <c r="D103" s="57" t="s">
        <v>145</v>
      </c>
      <c r="E103" s="91"/>
      <c r="F103" s="233">
        <v>3288200</v>
      </c>
      <c r="G103" s="225">
        <v>0</v>
      </c>
      <c r="H103" s="225">
        <v>3288200</v>
      </c>
      <c r="I103" s="131">
        <v>0</v>
      </c>
      <c r="J103" s="33"/>
    </row>
    <row r="104" spans="1:11" ht="43.5" x14ac:dyDescent="0.5">
      <c r="A104" s="219">
        <v>92</v>
      </c>
      <c r="B104" s="79"/>
      <c r="C104" s="57"/>
      <c r="D104" s="57" t="s">
        <v>146</v>
      </c>
      <c r="E104" s="69"/>
      <c r="F104" s="224">
        <v>1400000</v>
      </c>
      <c r="G104" s="225">
        <v>0</v>
      </c>
      <c r="H104" s="225">
        <v>1400000</v>
      </c>
      <c r="I104" s="131">
        <v>0</v>
      </c>
      <c r="J104" s="33"/>
    </row>
    <row r="105" spans="1:11" x14ac:dyDescent="0.5">
      <c r="A105" s="219">
        <v>55</v>
      </c>
      <c r="B105" s="79"/>
      <c r="C105" s="57"/>
      <c r="D105" s="57" t="s">
        <v>147</v>
      </c>
      <c r="E105" s="69"/>
      <c r="F105" s="224">
        <v>2078400</v>
      </c>
      <c r="G105" s="225">
        <v>2078400</v>
      </c>
      <c r="H105" s="225">
        <v>0</v>
      </c>
      <c r="I105" s="131">
        <v>0</v>
      </c>
      <c r="J105" s="33"/>
    </row>
    <row r="106" spans="1:11" ht="130.5" x14ac:dyDescent="0.5">
      <c r="A106" s="219">
        <v>93</v>
      </c>
      <c r="B106" s="79"/>
      <c r="C106" s="57"/>
      <c r="D106" s="57" t="s">
        <v>148</v>
      </c>
      <c r="E106" s="69"/>
      <c r="F106" s="224">
        <v>3000000</v>
      </c>
      <c r="G106" s="225">
        <v>0</v>
      </c>
      <c r="H106" s="225">
        <v>0</v>
      </c>
      <c r="I106" s="129">
        <v>3000000</v>
      </c>
      <c r="J106" s="33" t="s">
        <v>149</v>
      </c>
    </row>
    <row r="107" spans="1:11" ht="130.5" x14ac:dyDescent="0.5">
      <c r="A107" s="219">
        <v>94</v>
      </c>
      <c r="B107" s="79"/>
      <c r="C107" s="57"/>
      <c r="D107" s="57" t="s">
        <v>150</v>
      </c>
      <c r="E107" s="69"/>
      <c r="F107" s="224">
        <v>2000000</v>
      </c>
      <c r="G107" s="225">
        <v>0</v>
      </c>
      <c r="H107" s="225">
        <v>0</v>
      </c>
      <c r="I107" s="131">
        <v>2000000</v>
      </c>
      <c r="J107" s="33" t="s">
        <v>149</v>
      </c>
    </row>
    <row r="108" spans="1:11" ht="65.25" x14ac:dyDescent="0.5">
      <c r="A108" s="219">
        <v>56</v>
      </c>
      <c r="B108" s="79"/>
      <c r="C108" s="57"/>
      <c r="D108" s="57" t="s">
        <v>151</v>
      </c>
      <c r="E108" s="69"/>
      <c r="F108" s="224">
        <v>3260400</v>
      </c>
      <c r="G108" s="225">
        <v>3260400</v>
      </c>
      <c r="H108" s="225">
        <v>0</v>
      </c>
      <c r="I108" s="131">
        <v>0</v>
      </c>
      <c r="J108" s="33"/>
    </row>
    <row r="109" spans="1:11" ht="108.75" x14ac:dyDescent="0.5">
      <c r="A109" s="219"/>
      <c r="B109" s="84"/>
      <c r="C109" s="80" t="s">
        <v>152</v>
      </c>
      <c r="D109" s="80" t="s">
        <v>35</v>
      </c>
      <c r="E109" s="69" t="s">
        <v>31</v>
      </c>
      <c r="F109" s="228">
        <f>SUM(F110:F111)</f>
        <v>3454300</v>
      </c>
      <c r="G109" s="228">
        <f t="shared" ref="G109:H109" si="15">SUM(G110:G111)</f>
        <v>2989600</v>
      </c>
      <c r="H109" s="228">
        <f t="shared" si="15"/>
        <v>464700</v>
      </c>
      <c r="I109" s="125"/>
      <c r="J109" s="33" t="s">
        <v>153</v>
      </c>
      <c r="K109" s="39">
        <v>4</v>
      </c>
    </row>
    <row r="110" spans="1:11" ht="43.5" x14ac:dyDescent="0.5">
      <c r="A110" s="219">
        <v>57</v>
      </c>
      <c r="B110" s="79"/>
      <c r="C110" s="57"/>
      <c r="D110" s="57" t="s">
        <v>154</v>
      </c>
      <c r="E110" s="69"/>
      <c r="F110" s="224">
        <v>2989600</v>
      </c>
      <c r="G110" s="224">
        <v>2989600</v>
      </c>
      <c r="H110" s="225"/>
      <c r="I110" s="131"/>
      <c r="J110" s="33"/>
    </row>
    <row r="111" spans="1:11" ht="87" x14ac:dyDescent="0.5">
      <c r="A111" s="219">
        <v>95</v>
      </c>
      <c r="B111" s="79"/>
      <c r="C111" s="57"/>
      <c r="D111" s="57" t="s">
        <v>155</v>
      </c>
      <c r="E111" s="69"/>
      <c r="F111" s="224">
        <v>464700</v>
      </c>
      <c r="G111" s="225"/>
      <c r="H111" s="225">
        <v>464700</v>
      </c>
      <c r="I111" s="131">
        <v>0</v>
      </c>
      <c r="J111" s="33"/>
    </row>
    <row r="112" spans="1:11" ht="87" x14ac:dyDescent="0.5">
      <c r="A112" s="219"/>
      <c r="B112" s="84"/>
      <c r="C112" s="80" t="s">
        <v>156</v>
      </c>
      <c r="D112" s="93" t="s">
        <v>35</v>
      </c>
      <c r="E112" s="69" t="s">
        <v>31</v>
      </c>
      <c r="F112" s="228">
        <f>SUM(F113)</f>
        <v>5879000</v>
      </c>
      <c r="G112" s="228"/>
      <c r="H112" s="228">
        <f t="shared" ref="H112" si="16">SUM(H113)</f>
        <v>5879000</v>
      </c>
      <c r="I112" s="125"/>
      <c r="J112" s="33" t="s">
        <v>157</v>
      </c>
      <c r="K112" s="39">
        <v>4</v>
      </c>
    </row>
    <row r="113" spans="1:11" ht="130.5" x14ac:dyDescent="0.5">
      <c r="A113" s="219">
        <v>96</v>
      </c>
      <c r="B113" s="79"/>
      <c r="C113" s="57"/>
      <c r="D113" s="57" t="s">
        <v>158</v>
      </c>
      <c r="E113" s="69"/>
      <c r="F113" s="224">
        <v>5879000</v>
      </c>
      <c r="G113" s="225"/>
      <c r="H113" s="225">
        <v>5879000</v>
      </c>
      <c r="I113" s="131"/>
      <c r="J113" s="33"/>
    </row>
    <row r="114" spans="1:11" ht="104.25" customHeight="1" x14ac:dyDescent="0.5">
      <c r="A114" s="221"/>
      <c r="B114" s="96" t="s">
        <v>199</v>
      </c>
      <c r="C114" s="64"/>
      <c r="D114" s="64"/>
      <c r="E114" s="98"/>
      <c r="F114" s="235"/>
      <c r="G114" s="230"/>
      <c r="H114" s="230"/>
      <c r="I114" s="133"/>
      <c r="J114" s="100"/>
    </row>
    <row r="115" spans="1:11" ht="130.5" x14ac:dyDescent="0.5">
      <c r="A115" s="219"/>
      <c r="B115" s="84"/>
      <c r="C115" s="80" t="s">
        <v>159</v>
      </c>
      <c r="D115" s="80" t="s">
        <v>35</v>
      </c>
      <c r="E115" s="69">
        <v>5</v>
      </c>
      <c r="F115" s="228">
        <f>SUM(F116:F117)</f>
        <v>6345200</v>
      </c>
      <c r="G115" s="228">
        <f t="shared" ref="G115" si="17">SUM(G116:G117)</f>
        <v>6345200</v>
      </c>
      <c r="H115" s="228"/>
      <c r="I115" s="125"/>
      <c r="J115" s="33" t="s">
        <v>160</v>
      </c>
      <c r="K115" s="39">
        <v>5</v>
      </c>
    </row>
    <row r="116" spans="1:11" ht="65.25" x14ac:dyDescent="0.5">
      <c r="A116" s="219">
        <v>49</v>
      </c>
      <c r="B116" s="79"/>
      <c r="C116" s="81"/>
      <c r="D116" s="81" t="s">
        <v>161</v>
      </c>
      <c r="E116" s="69"/>
      <c r="F116" s="232">
        <v>524200</v>
      </c>
      <c r="G116" s="225">
        <v>524200</v>
      </c>
      <c r="H116" s="225"/>
      <c r="I116" s="131"/>
      <c r="J116" s="33"/>
    </row>
    <row r="117" spans="1:11" ht="64.5" customHeight="1" x14ac:dyDescent="0.5">
      <c r="A117" s="219">
        <v>50</v>
      </c>
      <c r="B117" s="79"/>
      <c r="C117" s="81"/>
      <c r="D117" s="81" t="s">
        <v>162</v>
      </c>
      <c r="E117" s="69"/>
      <c r="F117" s="232">
        <v>5821000</v>
      </c>
      <c r="G117" s="225">
        <v>5821000</v>
      </c>
      <c r="H117" s="225"/>
      <c r="I117" s="131"/>
      <c r="J117" s="33"/>
    </row>
    <row r="118" spans="1:11" ht="103.5" customHeight="1" x14ac:dyDescent="0.5">
      <c r="A118" s="219"/>
      <c r="B118" s="84"/>
      <c r="C118" s="80" t="s">
        <v>163</v>
      </c>
      <c r="D118" s="80" t="s">
        <v>35</v>
      </c>
      <c r="E118" s="69">
        <v>5</v>
      </c>
      <c r="F118" s="228">
        <f>F119</f>
        <v>778000</v>
      </c>
      <c r="G118" s="228"/>
      <c r="H118" s="228">
        <f t="shared" ref="H118" si="18">H119</f>
        <v>778000</v>
      </c>
      <c r="I118" s="131"/>
      <c r="J118" s="33" t="s">
        <v>193</v>
      </c>
      <c r="K118" s="39">
        <v>5</v>
      </c>
    </row>
    <row r="119" spans="1:11" ht="43.5" x14ac:dyDescent="0.5">
      <c r="A119" s="219">
        <v>97</v>
      </c>
      <c r="B119" s="79"/>
      <c r="C119" s="81"/>
      <c r="D119" s="81" t="s">
        <v>164</v>
      </c>
      <c r="E119" s="92"/>
      <c r="F119" s="232">
        <v>778000</v>
      </c>
      <c r="G119" s="225"/>
      <c r="H119" s="225">
        <v>778000</v>
      </c>
      <c r="I119" s="131"/>
      <c r="J119" s="33"/>
    </row>
    <row r="120" spans="1:11" ht="87" x14ac:dyDescent="0.5">
      <c r="A120" s="219"/>
      <c r="B120" s="84"/>
      <c r="C120" s="80" t="s">
        <v>165</v>
      </c>
      <c r="D120" s="80" t="s">
        <v>35</v>
      </c>
      <c r="E120" s="69">
        <v>5</v>
      </c>
      <c r="F120" s="241">
        <f>F121+F122</f>
        <v>19315000</v>
      </c>
      <c r="G120" s="241"/>
      <c r="H120" s="241">
        <f t="shared" ref="H120" si="19">H121+H122</f>
        <v>19315000</v>
      </c>
      <c r="I120" s="125"/>
      <c r="J120" s="33" t="s">
        <v>166</v>
      </c>
      <c r="K120" s="39">
        <v>5</v>
      </c>
    </row>
    <row r="121" spans="1:11" ht="66" customHeight="1" x14ac:dyDescent="0.5">
      <c r="A121" s="219">
        <v>98</v>
      </c>
      <c r="B121" s="79"/>
      <c r="C121" s="81"/>
      <c r="D121" s="81" t="s">
        <v>167</v>
      </c>
      <c r="E121" s="69"/>
      <c r="F121" s="232">
        <v>9495000</v>
      </c>
      <c r="G121" s="225"/>
      <c r="H121" s="225">
        <v>9495000</v>
      </c>
      <c r="I121" s="131"/>
      <c r="J121" s="33"/>
    </row>
    <row r="122" spans="1:11" ht="66.75" customHeight="1" x14ac:dyDescent="0.5">
      <c r="A122" s="219">
        <v>99</v>
      </c>
      <c r="B122" s="79"/>
      <c r="C122" s="81"/>
      <c r="D122" s="81" t="s">
        <v>168</v>
      </c>
      <c r="E122" s="69"/>
      <c r="F122" s="232">
        <v>9820000</v>
      </c>
      <c r="G122" s="225"/>
      <c r="H122" s="225">
        <v>9820000</v>
      </c>
      <c r="I122" s="131"/>
      <c r="J122" s="33"/>
    </row>
    <row r="123" spans="1:11" ht="108.75" x14ac:dyDescent="0.5">
      <c r="A123" s="219"/>
      <c r="B123" s="84"/>
      <c r="C123" s="80" t="s">
        <v>169</v>
      </c>
      <c r="D123" s="93" t="s">
        <v>35</v>
      </c>
      <c r="E123" s="94">
        <v>5</v>
      </c>
      <c r="F123" s="228">
        <f>F124+F125</f>
        <v>5979800</v>
      </c>
      <c r="G123" s="228">
        <f t="shared" ref="G123:H123" si="20">G124+G125</f>
        <v>3420000</v>
      </c>
      <c r="H123" s="228">
        <f t="shared" si="20"/>
        <v>2559800</v>
      </c>
      <c r="I123" s="125"/>
      <c r="J123" s="33" t="s">
        <v>170</v>
      </c>
      <c r="K123" s="39">
        <v>5</v>
      </c>
    </row>
    <row r="124" spans="1:11" ht="65.25" x14ac:dyDescent="0.5">
      <c r="A124" s="219">
        <v>100</v>
      </c>
      <c r="B124" s="79"/>
      <c r="C124" s="81"/>
      <c r="D124" s="95" t="s">
        <v>171</v>
      </c>
      <c r="E124" s="69"/>
      <c r="F124" s="224">
        <v>2559800</v>
      </c>
      <c r="G124" s="225"/>
      <c r="H124" s="225">
        <v>2559800</v>
      </c>
      <c r="I124" s="131"/>
      <c r="J124" s="33"/>
    </row>
    <row r="125" spans="1:11" ht="65.25" x14ac:dyDescent="0.5">
      <c r="A125" s="219">
        <v>51</v>
      </c>
      <c r="B125" s="79"/>
      <c r="C125" s="81"/>
      <c r="D125" s="81" t="s">
        <v>172</v>
      </c>
      <c r="E125" s="69"/>
      <c r="F125" s="232">
        <v>3420000</v>
      </c>
      <c r="G125" s="225">
        <v>3420000</v>
      </c>
      <c r="H125" s="225"/>
      <c r="I125" s="131"/>
      <c r="J125" s="33"/>
    </row>
    <row r="126" spans="1:11" ht="43.5" x14ac:dyDescent="0.5">
      <c r="A126" s="221"/>
      <c r="B126" s="96" t="s">
        <v>200</v>
      </c>
      <c r="C126" s="103"/>
      <c r="D126" s="103"/>
      <c r="E126" s="98"/>
      <c r="F126" s="234"/>
      <c r="G126" s="230"/>
      <c r="H126" s="230"/>
      <c r="I126" s="133"/>
      <c r="J126" s="100"/>
    </row>
    <row r="127" spans="1:11" ht="102" customHeight="1" x14ac:dyDescent="0.5">
      <c r="A127" s="219"/>
      <c r="B127" s="84"/>
      <c r="C127" s="80" t="s">
        <v>173</v>
      </c>
      <c r="D127" s="80" t="s">
        <v>35</v>
      </c>
      <c r="E127" s="69">
        <v>1</v>
      </c>
      <c r="F127" s="228">
        <f>SUM(F128:F131)</f>
        <v>7811800</v>
      </c>
      <c r="G127" s="228">
        <f>SUM(G128:G131)</f>
        <v>3851400</v>
      </c>
      <c r="H127" s="228">
        <f>SUM(H128:H131)</f>
        <v>3960400</v>
      </c>
      <c r="I127" s="125"/>
      <c r="J127" s="33" t="s">
        <v>174</v>
      </c>
      <c r="K127" s="39">
        <v>6</v>
      </c>
    </row>
    <row r="128" spans="1:11" ht="65.25" x14ac:dyDescent="0.5">
      <c r="A128" s="219">
        <v>58</v>
      </c>
      <c r="B128" s="79"/>
      <c r="C128" s="82"/>
      <c r="D128" s="82" t="s">
        <v>175</v>
      </c>
      <c r="E128" s="69"/>
      <c r="F128" s="224">
        <v>3928400</v>
      </c>
      <c r="G128" s="225">
        <v>2000000</v>
      </c>
      <c r="H128" s="225">
        <v>1928400</v>
      </c>
      <c r="I128" s="131">
        <v>0</v>
      </c>
      <c r="J128" s="33"/>
    </row>
    <row r="129" spans="1:12" ht="108.75" x14ac:dyDescent="0.5">
      <c r="A129" s="219">
        <v>59</v>
      </c>
      <c r="B129" s="79"/>
      <c r="C129" s="82"/>
      <c r="D129" s="82" t="s">
        <v>176</v>
      </c>
      <c r="E129" s="69"/>
      <c r="F129" s="224">
        <v>2559400</v>
      </c>
      <c r="G129" s="225">
        <v>1559400</v>
      </c>
      <c r="H129" s="225">
        <v>1000000</v>
      </c>
      <c r="I129" s="131">
        <v>0</v>
      </c>
      <c r="J129" s="33"/>
    </row>
    <row r="130" spans="1:12" ht="43.5" x14ac:dyDescent="0.5">
      <c r="A130" s="219">
        <v>60</v>
      </c>
      <c r="B130" s="79"/>
      <c r="C130" s="82"/>
      <c r="D130" s="82" t="s">
        <v>177</v>
      </c>
      <c r="E130" s="69"/>
      <c r="F130" s="224">
        <v>292000</v>
      </c>
      <c r="G130" s="225">
        <v>292000</v>
      </c>
      <c r="H130" s="225">
        <v>0</v>
      </c>
      <c r="I130" s="131">
        <v>0</v>
      </c>
      <c r="J130" s="33"/>
    </row>
    <row r="131" spans="1:12" ht="65.25" x14ac:dyDescent="0.5">
      <c r="A131" s="219">
        <v>101</v>
      </c>
      <c r="B131" s="79"/>
      <c r="C131" s="82"/>
      <c r="D131" s="82" t="s">
        <v>178</v>
      </c>
      <c r="E131" s="69"/>
      <c r="F131" s="224">
        <v>1032000</v>
      </c>
      <c r="G131" s="225"/>
      <c r="H131" s="225">
        <v>1032000</v>
      </c>
      <c r="I131" s="131">
        <v>0</v>
      </c>
      <c r="J131" s="33"/>
    </row>
    <row r="132" spans="1:12" ht="103.5" customHeight="1" x14ac:dyDescent="0.5">
      <c r="A132" s="219"/>
      <c r="B132" s="84"/>
      <c r="C132" s="80" t="s">
        <v>179</v>
      </c>
      <c r="D132" s="80" t="s">
        <v>35</v>
      </c>
      <c r="E132" s="69">
        <v>1</v>
      </c>
      <c r="F132" s="228">
        <f>SUM(F133:F134)</f>
        <v>3517800</v>
      </c>
      <c r="G132" s="228">
        <f>SUM(G133:G134)</f>
        <v>2397800</v>
      </c>
      <c r="H132" s="228">
        <f>SUM(H133:H134)</f>
        <v>1120000</v>
      </c>
      <c r="I132" s="125"/>
      <c r="J132" s="33" t="s">
        <v>180</v>
      </c>
      <c r="K132" s="39">
        <v>6</v>
      </c>
    </row>
    <row r="133" spans="1:12" ht="66" customHeight="1" x14ac:dyDescent="0.5">
      <c r="A133" s="219">
        <v>61</v>
      </c>
      <c r="B133" s="79"/>
      <c r="C133" s="82"/>
      <c r="D133" s="82" t="s">
        <v>181</v>
      </c>
      <c r="E133" s="69"/>
      <c r="F133" s="224">
        <v>3397800</v>
      </c>
      <c r="G133" s="225">
        <v>2397800</v>
      </c>
      <c r="H133" s="225">
        <v>1000000</v>
      </c>
      <c r="I133" s="131"/>
      <c r="J133" s="33"/>
    </row>
    <row r="134" spans="1:12" ht="130.5" x14ac:dyDescent="0.5">
      <c r="A134" s="219">
        <v>102</v>
      </c>
      <c r="B134" s="79"/>
      <c r="C134" s="82"/>
      <c r="D134" s="82" t="s">
        <v>182</v>
      </c>
      <c r="E134" s="69"/>
      <c r="F134" s="224">
        <v>120000</v>
      </c>
      <c r="G134" s="225"/>
      <c r="H134" s="225">
        <v>120000</v>
      </c>
      <c r="I134" s="131">
        <v>0</v>
      </c>
      <c r="J134" s="33"/>
    </row>
    <row r="135" spans="1:12" ht="108.75" x14ac:dyDescent="0.5">
      <c r="A135" s="219"/>
      <c r="B135" s="84"/>
      <c r="C135" s="80" t="s">
        <v>183</v>
      </c>
      <c r="D135" s="80" t="s">
        <v>35</v>
      </c>
      <c r="E135" s="69">
        <v>1</v>
      </c>
      <c r="F135" s="228">
        <f>F136</f>
        <v>617000</v>
      </c>
      <c r="G135" s="228"/>
      <c r="H135" s="228">
        <f t="shared" ref="H135" si="21">H136</f>
        <v>617000</v>
      </c>
      <c r="I135" s="125"/>
      <c r="J135" s="33" t="s">
        <v>184</v>
      </c>
      <c r="K135" s="39">
        <v>6</v>
      </c>
    </row>
    <row r="136" spans="1:12" ht="65.25" x14ac:dyDescent="0.5">
      <c r="A136" s="219">
        <v>62</v>
      </c>
      <c r="B136" s="79"/>
      <c r="C136" s="82"/>
      <c r="D136" s="82" t="s">
        <v>185</v>
      </c>
      <c r="E136" s="69"/>
      <c r="F136" s="224">
        <v>617000</v>
      </c>
      <c r="G136" s="225">
        <v>0</v>
      </c>
      <c r="H136" s="225">
        <v>617000</v>
      </c>
      <c r="I136" s="131"/>
      <c r="J136" s="33"/>
    </row>
    <row r="137" spans="1:12" x14ac:dyDescent="0.5">
      <c r="A137" s="47"/>
      <c r="B137" s="33"/>
      <c r="C137" s="33"/>
      <c r="D137" s="33"/>
      <c r="E137" s="44"/>
      <c r="F137" s="236"/>
      <c r="G137" s="236"/>
      <c r="H137" s="236"/>
      <c r="I137" s="127"/>
      <c r="J137" s="33"/>
    </row>
    <row r="138" spans="1:12" x14ac:dyDescent="0.5">
      <c r="A138" s="34"/>
      <c r="B138" s="35"/>
      <c r="C138" s="53"/>
      <c r="D138" s="53"/>
      <c r="E138" s="54" t="s">
        <v>5</v>
      </c>
      <c r="F138" s="237">
        <v>8000000</v>
      </c>
      <c r="G138" s="238">
        <v>8000000</v>
      </c>
      <c r="H138" s="239"/>
      <c r="I138" s="134"/>
      <c r="J138" s="36"/>
    </row>
    <row r="139" spans="1:12" x14ac:dyDescent="0.5">
      <c r="A139" s="37"/>
      <c r="B139" s="37"/>
      <c r="C139" s="37"/>
      <c r="D139" s="291" t="s">
        <v>14</v>
      </c>
      <c r="E139" s="292"/>
      <c r="F139" s="240">
        <f>(SUMIF($K$4:$K$137,"&gt;0",F4:F137)+F138)</f>
        <v>442604300</v>
      </c>
      <c r="G139" s="240">
        <f>(SUMIF($K$4:$K$137,"&gt;0",G4:G137)+G138)</f>
        <v>215134600</v>
      </c>
      <c r="H139" s="240">
        <f>(SUMIF($K$4:$K$137,"&gt;0",H4:H137)+H138)</f>
        <v>211958800</v>
      </c>
      <c r="I139" s="135">
        <f>(SUMIF($K$4:$K$137,"&gt;0",I4:I137)+I138)</f>
        <v>15510900</v>
      </c>
      <c r="J139" s="38"/>
      <c r="K139" s="40"/>
      <c r="L139" s="40"/>
    </row>
    <row r="140" spans="1:12" x14ac:dyDescent="0.5">
      <c r="B140" s="48"/>
      <c r="C140" s="49"/>
      <c r="F140" s="50"/>
      <c r="G140" s="50"/>
      <c r="H140" s="50"/>
      <c r="I140" s="136"/>
      <c r="K140" s="40"/>
      <c r="L140" s="40"/>
    </row>
    <row r="141" spans="1:12" x14ac:dyDescent="0.5">
      <c r="B141" s="48" t="s">
        <v>11</v>
      </c>
      <c r="C141" s="49" t="s">
        <v>16</v>
      </c>
      <c r="K141" s="40"/>
      <c r="L141" s="40"/>
    </row>
    <row r="142" spans="1:12" x14ac:dyDescent="0.5">
      <c r="C142" s="49" t="s">
        <v>27</v>
      </c>
      <c r="F142" s="51" t="s">
        <v>21</v>
      </c>
      <c r="K142" s="40"/>
      <c r="L142" s="40"/>
    </row>
    <row r="143" spans="1:12" x14ac:dyDescent="0.5">
      <c r="C143" s="51"/>
      <c r="F143" s="51" t="s">
        <v>22</v>
      </c>
      <c r="K143" s="40"/>
      <c r="L143" s="52"/>
    </row>
    <row r="144" spans="1:12" x14ac:dyDescent="0.5">
      <c r="C144" s="51"/>
      <c r="F144" s="51" t="s">
        <v>23</v>
      </c>
      <c r="K144" s="40"/>
      <c r="L144" s="52"/>
    </row>
    <row r="145" spans="3:12" x14ac:dyDescent="0.5">
      <c r="C145" s="51"/>
      <c r="F145" s="51" t="s">
        <v>24</v>
      </c>
      <c r="K145" s="40"/>
      <c r="L145" s="40"/>
    </row>
    <row r="146" spans="3:12" x14ac:dyDescent="0.5">
      <c r="C146" s="51"/>
      <c r="F146" s="51" t="s">
        <v>25</v>
      </c>
      <c r="K146" s="40"/>
      <c r="L146" s="40"/>
    </row>
    <row r="147" spans="3:12" x14ac:dyDescent="0.5">
      <c r="C147" s="51"/>
      <c r="F147" s="51" t="s">
        <v>26</v>
      </c>
      <c r="K147" s="40"/>
      <c r="L147" s="40"/>
    </row>
    <row r="148" spans="3:12" x14ac:dyDescent="0.5">
      <c r="C148" s="51"/>
      <c r="K148" s="40"/>
      <c r="L148" s="40"/>
    </row>
  </sheetData>
  <mergeCells count="2">
    <mergeCell ref="A1:J1"/>
    <mergeCell ref="D139:E139"/>
  </mergeCells>
  <pageMargins left="0.31496062992125984" right="0.31496062992125984" top="0.47244094488188981" bottom="0.47244094488188981" header="0.31496062992125984" footer="0.31496062992125984"/>
  <pageSetup paperSize="9" scale="68" orientation="landscape" r:id="rId1"/>
  <headerFooter>
    <oddHeader>&amp;R&amp;10เอกสารประกอบวาระที่ 4.4.3</oddHeader>
    <oddFooter>&amp;L&amp;10แผนปฏิบัติราชการประจำปีงบประมาณ พ.ศ. 2563&amp;Rจังหวัดมุกดาหาร &amp;P/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00"/>
  </sheetPr>
  <dimension ref="A1:K88"/>
  <sheetViews>
    <sheetView tabSelected="1" view="pageBreakPreview" zoomScale="80" zoomScaleNormal="60" zoomScaleSheetLayoutView="80" zoomScalePageLayoutView="80" workbookViewId="0">
      <pane ySplit="3" topLeftCell="A4" activePane="bottomLeft" state="frozen"/>
      <selection pane="bottomLeft" activeCell="A2" sqref="A2:H2"/>
    </sheetView>
  </sheetViews>
  <sheetFormatPr defaultColWidth="9" defaultRowHeight="27.75" x14ac:dyDescent="0.65"/>
  <cols>
    <col min="1" max="1" width="12" style="139" customWidth="1"/>
    <col min="2" max="2" width="17.875" style="139" customWidth="1"/>
    <col min="3" max="3" width="25.625" style="189" customWidth="1"/>
    <col min="4" max="4" width="30.875" style="189" customWidth="1"/>
    <col min="5" max="5" width="23.375" style="189" customWidth="1"/>
    <col min="6" max="6" width="19.625" style="189" customWidth="1"/>
    <col min="7" max="7" width="18.875" style="189" customWidth="1"/>
    <col min="8" max="8" width="30.25" style="139" customWidth="1"/>
    <col min="9" max="9" width="11" style="138" customWidth="1"/>
    <col min="10" max="11" width="9" style="139" customWidth="1"/>
    <col min="12" max="16384" width="9" style="139"/>
  </cols>
  <sheetData>
    <row r="1" spans="1:11" x14ac:dyDescent="0.65">
      <c r="A1" s="293" t="s">
        <v>33</v>
      </c>
      <c r="B1" s="293"/>
      <c r="C1" s="293"/>
      <c r="D1" s="293"/>
      <c r="E1" s="293"/>
      <c r="F1" s="293"/>
      <c r="G1" s="293"/>
      <c r="H1" s="293"/>
    </row>
    <row r="2" spans="1:11" x14ac:dyDescent="0.65">
      <c r="A2" s="295" t="s">
        <v>242</v>
      </c>
      <c r="B2" s="295"/>
      <c r="C2" s="295"/>
      <c r="D2" s="295"/>
      <c r="E2" s="295"/>
      <c r="F2" s="295"/>
      <c r="G2" s="295"/>
      <c r="H2" s="295"/>
    </row>
    <row r="3" spans="1:11" ht="138.75" x14ac:dyDescent="0.65">
      <c r="A3" s="140" t="s">
        <v>7</v>
      </c>
      <c r="B3" s="140" t="s">
        <v>8</v>
      </c>
      <c r="C3" s="140" t="s">
        <v>9</v>
      </c>
      <c r="D3" s="140" t="s">
        <v>10</v>
      </c>
      <c r="E3" s="140" t="s">
        <v>205</v>
      </c>
      <c r="F3" s="140" t="s">
        <v>29</v>
      </c>
      <c r="G3" s="140" t="s">
        <v>18</v>
      </c>
      <c r="H3" s="140" t="s">
        <v>206</v>
      </c>
      <c r="I3" s="141"/>
    </row>
    <row r="4" spans="1:11" ht="138.75" x14ac:dyDescent="0.65">
      <c r="A4" s="142"/>
      <c r="B4" s="143" t="s">
        <v>195</v>
      </c>
      <c r="C4" s="144"/>
      <c r="D4" s="144"/>
      <c r="E4" s="144"/>
      <c r="F4" s="212">
        <f>F5+F15+F18+F20</f>
        <v>99235500</v>
      </c>
      <c r="G4" s="212">
        <f>G5+G15+G18+G20</f>
        <v>91272500</v>
      </c>
      <c r="H4" s="145"/>
      <c r="J4" s="138"/>
      <c r="K4" s="138"/>
    </row>
    <row r="5" spans="1:11" ht="166.5" x14ac:dyDescent="0.65">
      <c r="A5" s="146"/>
      <c r="B5" s="147"/>
      <c r="C5" s="148" t="s">
        <v>43</v>
      </c>
      <c r="D5" s="148" t="s">
        <v>35</v>
      </c>
      <c r="E5" s="148"/>
      <c r="F5" s="213">
        <f>SUM(F6:F14)</f>
        <v>72322000</v>
      </c>
      <c r="G5" s="86">
        <f>SUM(G6:G14)</f>
        <v>72322000</v>
      </c>
      <c r="H5" s="149" t="s">
        <v>44</v>
      </c>
    </row>
    <row r="6" spans="1:11" ht="111" x14ac:dyDescent="0.65">
      <c r="A6" s="146">
        <v>63</v>
      </c>
      <c r="B6" s="150"/>
      <c r="C6" s="150"/>
      <c r="D6" s="151" t="s">
        <v>46</v>
      </c>
      <c r="E6" s="149" t="s">
        <v>209</v>
      </c>
      <c r="F6" s="70">
        <v>32000000</v>
      </c>
      <c r="G6" s="71">
        <v>32000000</v>
      </c>
      <c r="H6" s="149"/>
    </row>
    <row r="7" spans="1:11" ht="111" x14ac:dyDescent="0.65">
      <c r="A7" s="146">
        <v>64</v>
      </c>
      <c r="B7" s="150"/>
      <c r="C7" s="150"/>
      <c r="D7" s="151" t="s">
        <v>48</v>
      </c>
      <c r="E7" s="149" t="s">
        <v>209</v>
      </c>
      <c r="F7" s="70">
        <v>24000000</v>
      </c>
      <c r="G7" s="71">
        <v>24000000</v>
      </c>
      <c r="H7" s="149"/>
    </row>
    <row r="8" spans="1:11" ht="111" x14ac:dyDescent="0.65">
      <c r="A8" s="146">
        <v>65</v>
      </c>
      <c r="B8" s="150"/>
      <c r="C8" s="150"/>
      <c r="D8" s="151" t="s">
        <v>51</v>
      </c>
      <c r="E8" s="149" t="s">
        <v>207</v>
      </c>
      <c r="F8" s="70">
        <v>1672000</v>
      </c>
      <c r="G8" s="72">
        <v>1672000</v>
      </c>
      <c r="H8" s="149"/>
    </row>
    <row r="9" spans="1:11" ht="166.5" x14ac:dyDescent="0.65">
      <c r="A9" s="146">
        <v>66</v>
      </c>
      <c r="B9" s="150"/>
      <c r="C9" s="150"/>
      <c r="D9" s="151" t="s">
        <v>54</v>
      </c>
      <c r="E9" s="149" t="s">
        <v>211</v>
      </c>
      <c r="F9" s="70">
        <v>5000000</v>
      </c>
      <c r="G9" s="72">
        <v>5000000</v>
      </c>
      <c r="H9" s="149"/>
    </row>
    <row r="10" spans="1:11" ht="111" x14ac:dyDescent="0.65">
      <c r="A10" s="146">
        <v>67</v>
      </c>
      <c r="B10" s="150"/>
      <c r="C10" s="150"/>
      <c r="D10" s="151" t="s">
        <v>60</v>
      </c>
      <c r="E10" s="155" t="s">
        <v>210</v>
      </c>
      <c r="F10" s="70">
        <v>2020000</v>
      </c>
      <c r="G10" s="70">
        <v>2020000</v>
      </c>
      <c r="H10" s="149"/>
    </row>
    <row r="11" spans="1:11" ht="111" x14ac:dyDescent="0.65">
      <c r="A11" s="146">
        <v>68</v>
      </c>
      <c r="B11" s="150"/>
      <c r="C11" s="150"/>
      <c r="D11" s="151" t="s">
        <v>61</v>
      </c>
      <c r="E11" s="155" t="s">
        <v>210</v>
      </c>
      <c r="F11" s="70">
        <v>2020000</v>
      </c>
      <c r="G11" s="70">
        <v>2020000</v>
      </c>
      <c r="H11" s="149"/>
    </row>
    <row r="12" spans="1:11" ht="138.75" x14ac:dyDescent="0.65">
      <c r="A12" s="146">
        <v>69</v>
      </c>
      <c r="B12" s="150"/>
      <c r="C12" s="150"/>
      <c r="D12" s="151" t="s">
        <v>62</v>
      </c>
      <c r="E12" s="155" t="s">
        <v>210</v>
      </c>
      <c r="F12" s="70">
        <v>2020000</v>
      </c>
      <c r="G12" s="70">
        <v>2020000</v>
      </c>
      <c r="H12" s="149"/>
    </row>
    <row r="13" spans="1:11" ht="138.75" x14ac:dyDescent="0.65">
      <c r="A13" s="146">
        <v>70</v>
      </c>
      <c r="B13" s="150"/>
      <c r="C13" s="150"/>
      <c r="D13" s="151" t="s">
        <v>63</v>
      </c>
      <c r="E13" s="155" t="s">
        <v>210</v>
      </c>
      <c r="F13" s="70">
        <v>3090000</v>
      </c>
      <c r="G13" s="72">
        <v>3090000</v>
      </c>
      <c r="H13" s="149"/>
    </row>
    <row r="14" spans="1:11" ht="111" x14ac:dyDescent="0.65">
      <c r="A14" s="146">
        <v>71</v>
      </c>
      <c r="B14" s="150"/>
      <c r="C14" s="150"/>
      <c r="D14" s="151" t="s">
        <v>65</v>
      </c>
      <c r="E14" s="155" t="s">
        <v>213</v>
      </c>
      <c r="F14" s="152">
        <v>500000</v>
      </c>
      <c r="G14" s="154">
        <v>500000</v>
      </c>
      <c r="H14" s="149"/>
    </row>
    <row r="15" spans="1:11" ht="166.5" x14ac:dyDescent="0.65">
      <c r="A15" s="146"/>
      <c r="B15" s="147"/>
      <c r="C15" s="148" t="s">
        <v>67</v>
      </c>
      <c r="D15" s="148" t="s">
        <v>35</v>
      </c>
      <c r="E15" s="148"/>
      <c r="F15" s="87">
        <f>SUM(F16:F17)</f>
        <v>14434000</v>
      </c>
      <c r="G15" s="87">
        <f>SUM(G16:G17)</f>
        <v>7471000</v>
      </c>
      <c r="H15" s="149" t="s">
        <v>68</v>
      </c>
      <c r="J15" s="138"/>
      <c r="K15" s="138"/>
    </row>
    <row r="16" spans="1:11" ht="111" x14ac:dyDescent="0.65">
      <c r="A16" s="146">
        <v>36</v>
      </c>
      <c r="B16" s="149"/>
      <c r="C16" s="149"/>
      <c r="D16" s="157" t="s">
        <v>69</v>
      </c>
      <c r="E16" s="155" t="s">
        <v>214</v>
      </c>
      <c r="F16" s="70">
        <v>7560000</v>
      </c>
      <c r="G16" s="154">
        <v>597000</v>
      </c>
      <c r="H16" s="149"/>
    </row>
    <row r="17" spans="1:11" ht="55.5" x14ac:dyDescent="0.65">
      <c r="A17" s="146">
        <v>72</v>
      </c>
      <c r="B17" s="149"/>
      <c r="C17" s="149"/>
      <c r="D17" s="157" t="s">
        <v>71</v>
      </c>
      <c r="E17" s="155" t="s">
        <v>216</v>
      </c>
      <c r="F17" s="257">
        <v>6874000</v>
      </c>
      <c r="G17" s="206">
        <v>6874000</v>
      </c>
      <c r="H17" s="149"/>
    </row>
    <row r="18" spans="1:11" ht="138.75" x14ac:dyDescent="0.65">
      <c r="A18" s="146"/>
      <c r="B18" s="147"/>
      <c r="C18" s="158" t="s">
        <v>72</v>
      </c>
      <c r="D18" s="158" t="s">
        <v>35</v>
      </c>
      <c r="E18" s="158"/>
      <c r="F18" s="89">
        <f>F19</f>
        <v>3250000</v>
      </c>
      <c r="G18" s="89">
        <f t="shared" ref="G18" si="0">G19</f>
        <v>2250000</v>
      </c>
      <c r="H18" s="149" t="s">
        <v>73</v>
      </c>
    </row>
    <row r="19" spans="1:11" ht="55.5" x14ac:dyDescent="0.65">
      <c r="A19" s="146">
        <v>38</v>
      </c>
      <c r="B19" s="149"/>
      <c r="C19" s="157"/>
      <c r="D19" s="157" t="s">
        <v>74</v>
      </c>
      <c r="E19" s="159" t="s">
        <v>215</v>
      </c>
      <c r="F19" s="70">
        <v>3250000</v>
      </c>
      <c r="G19" s="72">
        <v>2250000</v>
      </c>
      <c r="H19" s="149"/>
    </row>
    <row r="20" spans="1:11" ht="166.5" x14ac:dyDescent="0.65">
      <c r="A20" s="146"/>
      <c r="B20" s="147"/>
      <c r="C20" s="148" t="s">
        <v>75</v>
      </c>
      <c r="D20" s="148" t="s">
        <v>35</v>
      </c>
      <c r="E20" s="148"/>
      <c r="F20" s="87">
        <f>SUM(F21:F23)</f>
        <v>9229500</v>
      </c>
      <c r="G20" s="87">
        <f>SUM(G21:G23)</f>
        <v>9229500</v>
      </c>
      <c r="H20" s="149" t="s">
        <v>76</v>
      </c>
    </row>
    <row r="21" spans="1:11" ht="55.5" x14ac:dyDescent="0.65">
      <c r="A21" s="146">
        <v>73</v>
      </c>
      <c r="B21" s="149"/>
      <c r="C21" s="157"/>
      <c r="D21" s="157" t="s">
        <v>78</v>
      </c>
      <c r="E21" s="155" t="s">
        <v>217</v>
      </c>
      <c r="F21" s="70">
        <v>2422700</v>
      </c>
      <c r="G21" s="72">
        <v>2422700</v>
      </c>
      <c r="H21" s="149"/>
    </row>
    <row r="22" spans="1:11" ht="111" x14ac:dyDescent="0.65">
      <c r="A22" s="146">
        <v>74</v>
      </c>
      <c r="B22" s="149"/>
      <c r="C22" s="157"/>
      <c r="D22" s="157" t="s">
        <v>79</v>
      </c>
      <c r="E22" s="155" t="s">
        <v>217</v>
      </c>
      <c r="F22" s="70">
        <v>5807400</v>
      </c>
      <c r="G22" s="72">
        <v>5807400</v>
      </c>
      <c r="H22" s="149"/>
      <c r="J22" s="138"/>
      <c r="K22" s="138"/>
    </row>
    <row r="23" spans="1:11" ht="83.25" x14ac:dyDescent="0.65">
      <c r="A23" s="146" t="s">
        <v>241</v>
      </c>
      <c r="B23" s="149"/>
      <c r="C23" s="157"/>
      <c r="D23" s="157" t="s">
        <v>81</v>
      </c>
      <c r="E23" s="155" t="s">
        <v>218</v>
      </c>
      <c r="F23" s="152">
        <v>999400</v>
      </c>
      <c r="G23" s="154">
        <v>999400</v>
      </c>
      <c r="H23" s="149"/>
    </row>
    <row r="24" spans="1:11" ht="166.5" x14ac:dyDescent="0.65">
      <c r="A24" s="160"/>
      <c r="B24" s="161" t="s">
        <v>196</v>
      </c>
      <c r="C24" s="162"/>
      <c r="D24" s="162"/>
      <c r="E24" s="162"/>
      <c r="F24" s="214">
        <f>F25+F29</f>
        <v>23885800</v>
      </c>
      <c r="G24" s="214">
        <f>G25+G29</f>
        <v>23885800</v>
      </c>
      <c r="H24" s="163"/>
    </row>
    <row r="25" spans="1:11" ht="138.75" x14ac:dyDescent="0.65">
      <c r="A25" s="146"/>
      <c r="B25" s="147"/>
      <c r="C25" s="148" t="s">
        <v>86</v>
      </c>
      <c r="D25" s="148" t="s">
        <v>35</v>
      </c>
      <c r="E25" s="148"/>
      <c r="F25" s="87">
        <f>SUM(F26:F28)</f>
        <v>10385800</v>
      </c>
      <c r="G25" s="87">
        <f>SUM(G26:G28)</f>
        <v>10385800</v>
      </c>
      <c r="H25" s="149" t="s">
        <v>87</v>
      </c>
    </row>
    <row r="26" spans="1:11" ht="83.25" x14ac:dyDescent="0.65">
      <c r="A26" s="146">
        <v>76</v>
      </c>
      <c r="B26" s="149"/>
      <c r="C26" s="151"/>
      <c r="D26" s="151" t="s">
        <v>88</v>
      </c>
      <c r="E26" s="149" t="s">
        <v>219</v>
      </c>
      <c r="F26" s="70">
        <v>9352800</v>
      </c>
      <c r="G26" s="70">
        <v>9352800</v>
      </c>
      <c r="H26" s="149"/>
      <c r="J26" s="138"/>
      <c r="K26" s="138"/>
    </row>
    <row r="27" spans="1:11" ht="55.5" x14ac:dyDescent="0.65">
      <c r="A27" s="146">
        <v>77</v>
      </c>
      <c r="B27" s="149"/>
      <c r="C27" s="151"/>
      <c r="D27" s="151" t="s">
        <v>90</v>
      </c>
      <c r="E27" s="149" t="s">
        <v>220</v>
      </c>
      <c r="F27" s="152">
        <v>250000</v>
      </c>
      <c r="G27" s="154">
        <v>250000</v>
      </c>
      <c r="H27" s="149"/>
    </row>
    <row r="28" spans="1:11" ht="111" x14ac:dyDescent="0.65">
      <c r="A28" s="146">
        <v>78</v>
      </c>
      <c r="B28" s="149"/>
      <c r="C28" s="151"/>
      <c r="D28" s="151" t="s">
        <v>91</v>
      </c>
      <c r="E28" s="149" t="s">
        <v>221</v>
      </c>
      <c r="F28" s="152">
        <v>783000</v>
      </c>
      <c r="G28" s="154">
        <v>783000</v>
      </c>
      <c r="H28" s="149"/>
    </row>
    <row r="29" spans="1:11" ht="138.75" x14ac:dyDescent="0.65">
      <c r="A29" s="146"/>
      <c r="B29" s="147"/>
      <c r="C29" s="148" t="s">
        <v>97</v>
      </c>
      <c r="D29" s="148" t="s">
        <v>35</v>
      </c>
      <c r="E29" s="148"/>
      <c r="F29" s="87">
        <f>SUM(F30:F31)</f>
        <v>13500000</v>
      </c>
      <c r="G29" s="87">
        <f>SUM(G30:G31)</f>
        <v>13500000</v>
      </c>
      <c r="H29" s="149" t="s">
        <v>98</v>
      </c>
    </row>
    <row r="30" spans="1:11" ht="83.25" x14ac:dyDescent="0.65">
      <c r="A30" s="146">
        <v>79</v>
      </c>
      <c r="B30" s="149"/>
      <c r="C30" s="151"/>
      <c r="D30" s="151" t="s">
        <v>100</v>
      </c>
      <c r="E30" s="149" t="s">
        <v>222</v>
      </c>
      <c r="F30" s="70">
        <v>11500000</v>
      </c>
      <c r="G30" s="72">
        <v>11500000</v>
      </c>
      <c r="H30" s="149"/>
    </row>
    <row r="31" spans="1:11" s="166" customFormat="1" ht="138.75" x14ac:dyDescent="0.65">
      <c r="A31" s="146">
        <v>48</v>
      </c>
      <c r="B31" s="149"/>
      <c r="C31" s="151"/>
      <c r="D31" s="151" t="s">
        <v>101</v>
      </c>
      <c r="E31" s="164" t="s">
        <v>223</v>
      </c>
      <c r="F31" s="70">
        <v>2000000</v>
      </c>
      <c r="G31" s="70">
        <v>2000000</v>
      </c>
      <c r="H31" s="149"/>
      <c r="I31" s="165"/>
      <c r="J31" s="165"/>
      <c r="K31" s="165"/>
    </row>
    <row r="32" spans="1:11" s="166" customFormat="1" ht="83.25" x14ac:dyDescent="0.65">
      <c r="A32" s="160"/>
      <c r="B32" s="161" t="s">
        <v>197</v>
      </c>
      <c r="C32" s="144"/>
      <c r="D32" s="144"/>
      <c r="E32" s="144"/>
      <c r="F32" s="99">
        <f>F33+F35+F40</f>
        <v>47139100</v>
      </c>
      <c r="G32" s="99">
        <f>G33+G35+G40</f>
        <v>32521200</v>
      </c>
      <c r="H32" s="163"/>
      <c r="I32" s="165"/>
      <c r="J32" s="165"/>
      <c r="K32" s="165"/>
    </row>
    <row r="33" spans="1:8" ht="166.5" x14ac:dyDescent="0.65">
      <c r="A33" s="146"/>
      <c r="B33" s="147"/>
      <c r="C33" s="148" t="s">
        <v>106</v>
      </c>
      <c r="D33" s="148" t="s">
        <v>35</v>
      </c>
      <c r="E33" s="148"/>
      <c r="F33" s="87">
        <f>SUM(F34:F34)</f>
        <v>8110000</v>
      </c>
      <c r="G33" s="87">
        <f>SUM(G34:G34)</f>
        <v>8110000</v>
      </c>
      <c r="H33" s="149" t="s">
        <v>107</v>
      </c>
    </row>
    <row r="34" spans="1:8" ht="111" x14ac:dyDescent="0.65">
      <c r="A34" s="146">
        <v>80</v>
      </c>
      <c r="B34" s="150"/>
      <c r="C34" s="167"/>
      <c r="D34" s="167" t="s">
        <v>110</v>
      </c>
      <c r="E34" s="149" t="s">
        <v>224</v>
      </c>
      <c r="F34" s="71">
        <v>8110000</v>
      </c>
      <c r="G34" s="72">
        <v>8110000</v>
      </c>
      <c r="H34" s="149"/>
    </row>
    <row r="35" spans="1:8" ht="194.25" x14ac:dyDescent="0.65">
      <c r="A35" s="146"/>
      <c r="B35" s="147"/>
      <c r="C35" s="148" t="s">
        <v>113</v>
      </c>
      <c r="D35" s="148" t="s">
        <v>35</v>
      </c>
      <c r="E35" s="148"/>
      <c r="F35" s="87">
        <f>SUM(F36:F39)</f>
        <v>27246700</v>
      </c>
      <c r="G35" s="87">
        <f>SUM(G36:G39)</f>
        <v>16546700</v>
      </c>
      <c r="H35" s="149" t="s">
        <v>114</v>
      </c>
    </row>
    <row r="36" spans="1:8" ht="111" x14ac:dyDescent="0.65">
      <c r="A36" s="146">
        <v>81</v>
      </c>
      <c r="B36" s="150"/>
      <c r="C36" s="167"/>
      <c r="D36" s="167" t="s">
        <v>115</v>
      </c>
      <c r="E36" s="149" t="s">
        <v>225</v>
      </c>
      <c r="F36" s="76">
        <v>1124700</v>
      </c>
      <c r="G36" s="72">
        <v>1124700</v>
      </c>
      <c r="H36" s="149"/>
    </row>
    <row r="37" spans="1:8" ht="83.25" x14ac:dyDescent="0.65">
      <c r="A37" s="146">
        <v>82</v>
      </c>
      <c r="B37" s="150"/>
      <c r="C37" s="167"/>
      <c r="D37" s="167" t="s">
        <v>120</v>
      </c>
      <c r="E37" s="149" t="s">
        <v>226</v>
      </c>
      <c r="F37" s="76">
        <v>4000000</v>
      </c>
      <c r="G37" s="72">
        <v>2000000</v>
      </c>
      <c r="H37" s="149"/>
    </row>
    <row r="38" spans="1:8" ht="111" x14ac:dyDescent="0.65">
      <c r="A38" s="146">
        <v>83</v>
      </c>
      <c r="B38" s="150"/>
      <c r="C38" s="167"/>
      <c r="D38" s="167" t="s">
        <v>123</v>
      </c>
      <c r="E38" s="149" t="s">
        <v>225</v>
      </c>
      <c r="F38" s="71">
        <v>10000000</v>
      </c>
      <c r="G38" s="72">
        <v>7000000</v>
      </c>
      <c r="H38" s="149"/>
    </row>
    <row r="39" spans="1:8" ht="111" x14ac:dyDescent="0.65">
      <c r="A39" s="146">
        <v>14</v>
      </c>
      <c r="B39" s="150"/>
      <c r="C39" s="151"/>
      <c r="D39" s="167" t="s">
        <v>125</v>
      </c>
      <c r="E39" s="149" t="s">
        <v>227</v>
      </c>
      <c r="F39" s="78">
        <v>12122000</v>
      </c>
      <c r="G39" s="72">
        <f>8422000-2000000</f>
        <v>6422000</v>
      </c>
      <c r="H39" s="149"/>
    </row>
    <row r="40" spans="1:8" ht="194.25" x14ac:dyDescent="0.65">
      <c r="A40" s="146"/>
      <c r="B40" s="147"/>
      <c r="C40" s="148" t="s">
        <v>126</v>
      </c>
      <c r="D40" s="148" t="s">
        <v>35</v>
      </c>
      <c r="E40" s="148"/>
      <c r="F40" s="87">
        <f>SUM(F41:F43)</f>
        <v>11782400</v>
      </c>
      <c r="G40" s="87">
        <f>SUM(G41:G43)</f>
        <v>7864500</v>
      </c>
      <c r="H40" s="149" t="s">
        <v>127</v>
      </c>
    </row>
    <row r="41" spans="1:8" ht="83.25" x14ac:dyDescent="0.65">
      <c r="A41" s="146">
        <v>84</v>
      </c>
      <c r="B41" s="150"/>
      <c r="C41" s="167"/>
      <c r="D41" s="167" t="s">
        <v>128</v>
      </c>
      <c r="E41" s="149" t="s">
        <v>225</v>
      </c>
      <c r="F41" s="76">
        <v>2000000</v>
      </c>
      <c r="G41" s="72">
        <v>2000000</v>
      </c>
      <c r="H41" s="149"/>
    </row>
    <row r="42" spans="1:8" ht="111" x14ac:dyDescent="0.65">
      <c r="A42" s="146">
        <v>85</v>
      </c>
      <c r="B42" s="150"/>
      <c r="C42" s="167"/>
      <c r="D42" s="167" t="s">
        <v>129</v>
      </c>
      <c r="E42" s="149" t="s">
        <v>225</v>
      </c>
      <c r="F42" s="76">
        <v>1092000</v>
      </c>
      <c r="G42" s="72">
        <v>1092000</v>
      </c>
      <c r="H42" s="149"/>
    </row>
    <row r="43" spans="1:8" ht="138.75" x14ac:dyDescent="0.65">
      <c r="A43" s="146">
        <v>86</v>
      </c>
      <c r="B43" s="150"/>
      <c r="C43" s="167"/>
      <c r="D43" s="169" t="s">
        <v>131</v>
      </c>
      <c r="E43" s="149" t="s">
        <v>228</v>
      </c>
      <c r="F43" s="76">
        <v>8690400</v>
      </c>
      <c r="G43" s="72">
        <f>4773600-1100</f>
        <v>4772500</v>
      </c>
      <c r="H43" s="149"/>
    </row>
    <row r="44" spans="1:8" ht="83.25" x14ac:dyDescent="0.65">
      <c r="A44" s="160"/>
      <c r="B44" s="161" t="s">
        <v>198</v>
      </c>
      <c r="C44" s="170"/>
      <c r="D44" s="171"/>
      <c r="E44" s="171"/>
      <c r="F44" s="215">
        <f>F45+F48+F51+F54+F56</f>
        <v>38046300</v>
      </c>
      <c r="G44" s="215">
        <f>G45+G48+G51+G54+G56</f>
        <v>33429100</v>
      </c>
      <c r="H44" s="163"/>
    </row>
    <row r="45" spans="1:8" ht="166.5" x14ac:dyDescent="0.65">
      <c r="A45" s="146"/>
      <c r="B45" s="147"/>
      <c r="C45" s="148" t="s">
        <v>132</v>
      </c>
      <c r="D45" s="148" t="s">
        <v>35</v>
      </c>
      <c r="E45" s="148"/>
      <c r="F45" s="87">
        <f>SUM(F46:F47)</f>
        <v>19991000</v>
      </c>
      <c r="G45" s="87">
        <f>SUM(G46:G47)</f>
        <v>19991000</v>
      </c>
      <c r="H45" s="149" t="s">
        <v>133</v>
      </c>
    </row>
    <row r="46" spans="1:8" ht="83.25" x14ac:dyDescent="0.65">
      <c r="A46" s="146">
        <v>87</v>
      </c>
      <c r="B46" s="150"/>
      <c r="C46" s="151"/>
      <c r="D46" s="151" t="s">
        <v>135</v>
      </c>
      <c r="E46" s="149" t="s">
        <v>229</v>
      </c>
      <c r="F46" s="71">
        <v>14991000</v>
      </c>
      <c r="G46" s="72">
        <v>14991000</v>
      </c>
      <c r="H46" s="149"/>
    </row>
    <row r="47" spans="1:8" ht="83.25" x14ac:dyDescent="0.65">
      <c r="A47" s="146">
        <v>88</v>
      </c>
      <c r="B47" s="150"/>
      <c r="C47" s="151"/>
      <c r="D47" s="151" t="s">
        <v>136</v>
      </c>
      <c r="E47" s="149" t="s">
        <v>229</v>
      </c>
      <c r="F47" s="71">
        <v>5000000</v>
      </c>
      <c r="G47" s="72">
        <v>5000000</v>
      </c>
      <c r="H47" s="149"/>
    </row>
    <row r="48" spans="1:8" ht="194.25" x14ac:dyDescent="0.65">
      <c r="A48" s="146"/>
      <c r="B48" s="147"/>
      <c r="C48" s="148" t="s">
        <v>137</v>
      </c>
      <c r="D48" s="148" t="s">
        <v>35</v>
      </c>
      <c r="E48" s="148"/>
      <c r="F48" s="87">
        <f>SUM(F49:F50)</f>
        <v>7023400</v>
      </c>
      <c r="G48" s="87">
        <f>SUM(G49:G50)</f>
        <v>2406200</v>
      </c>
      <c r="H48" s="149" t="s">
        <v>138</v>
      </c>
    </row>
    <row r="49" spans="1:8" ht="111" x14ac:dyDescent="0.65">
      <c r="A49" s="146">
        <v>53</v>
      </c>
      <c r="B49" s="149"/>
      <c r="C49" s="151"/>
      <c r="D49" s="151" t="s">
        <v>139</v>
      </c>
      <c r="E49" s="149" t="s">
        <v>230</v>
      </c>
      <c r="F49" s="71">
        <v>6617200</v>
      </c>
      <c r="G49" s="72">
        <v>2000000</v>
      </c>
      <c r="H49" s="149"/>
    </row>
    <row r="50" spans="1:8" ht="83.25" x14ac:dyDescent="0.65">
      <c r="A50" s="146">
        <v>89</v>
      </c>
      <c r="B50" s="149"/>
      <c r="C50" s="151"/>
      <c r="D50" s="151" t="s">
        <v>141</v>
      </c>
      <c r="E50" s="149" t="s">
        <v>231</v>
      </c>
      <c r="F50" s="153">
        <v>406200</v>
      </c>
      <c r="G50" s="154">
        <v>406200</v>
      </c>
      <c r="H50" s="149"/>
    </row>
    <row r="51" spans="1:8" ht="194.25" x14ac:dyDescent="0.65">
      <c r="A51" s="146"/>
      <c r="B51" s="147"/>
      <c r="C51" s="148" t="s">
        <v>143</v>
      </c>
      <c r="D51" s="148" t="s">
        <v>35</v>
      </c>
      <c r="E51" s="148"/>
      <c r="F51" s="87">
        <f>SUM(F52:F53)</f>
        <v>4688200</v>
      </c>
      <c r="G51" s="87">
        <f>SUM(G52:G53)</f>
        <v>4688200</v>
      </c>
      <c r="H51" s="149" t="s">
        <v>144</v>
      </c>
    </row>
    <row r="52" spans="1:8" ht="83.25" x14ac:dyDescent="0.65">
      <c r="A52" s="146">
        <v>91</v>
      </c>
      <c r="B52" s="150"/>
      <c r="C52" s="148"/>
      <c r="D52" s="151" t="s">
        <v>145</v>
      </c>
      <c r="E52" s="149" t="s">
        <v>230</v>
      </c>
      <c r="F52" s="78">
        <v>3288200</v>
      </c>
      <c r="G52" s="72">
        <v>3288200</v>
      </c>
      <c r="H52" s="149"/>
    </row>
    <row r="53" spans="1:8" ht="83.25" x14ac:dyDescent="0.65">
      <c r="A53" s="146">
        <v>92</v>
      </c>
      <c r="B53" s="150"/>
      <c r="C53" s="151"/>
      <c r="D53" s="151" t="s">
        <v>146</v>
      </c>
      <c r="E53" s="149" t="s">
        <v>232</v>
      </c>
      <c r="F53" s="71">
        <v>1400000</v>
      </c>
      <c r="G53" s="72">
        <v>1400000</v>
      </c>
      <c r="H53" s="149"/>
    </row>
    <row r="54" spans="1:8" ht="138.75" x14ac:dyDescent="0.65">
      <c r="A54" s="146"/>
      <c r="B54" s="147"/>
      <c r="C54" s="148" t="s">
        <v>152</v>
      </c>
      <c r="D54" s="148" t="s">
        <v>35</v>
      </c>
      <c r="E54" s="148"/>
      <c r="F54" s="156">
        <f>SUM(F55:F55)</f>
        <v>464700</v>
      </c>
      <c r="G54" s="156">
        <f>SUM(G55:G55)</f>
        <v>464700</v>
      </c>
      <c r="H54" s="149" t="s">
        <v>153</v>
      </c>
    </row>
    <row r="55" spans="1:8" ht="138.75" x14ac:dyDescent="0.65">
      <c r="A55" s="146">
        <v>95</v>
      </c>
      <c r="B55" s="150"/>
      <c r="C55" s="151"/>
      <c r="D55" s="151" t="s">
        <v>155</v>
      </c>
      <c r="E55" s="149" t="s">
        <v>208</v>
      </c>
      <c r="F55" s="153">
        <v>464700</v>
      </c>
      <c r="G55" s="154">
        <v>464700</v>
      </c>
      <c r="H55" s="149"/>
    </row>
    <row r="56" spans="1:8" ht="111" x14ac:dyDescent="0.65">
      <c r="A56" s="146"/>
      <c r="B56" s="147"/>
      <c r="C56" s="148" t="s">
        <v>156</v>
      </c>
      <c r="D56" s="172" t="s">
        <v>35</v>
      </c>
      <c r="E56" s="172"/>
      <c r="F56" s="87">
        <f>SUM(F57)</f>
        <v>5879000</v>
      </c>
      <c r="G56" s="87">
        <f t="shared" ref="G56" si="1">SUM(G57)</f>
        <v>5879000</v>
      </c>
      <c r="H56" s="149" t="s">
        <v>157</v>
      </c>
    </row>
    <row r="57" spans="1:8" ht="194.25" x14ac:dyDescent="0.65">
      <c r="A57" s="146">
        <v>96</v>
      </c>
      <c r="B57" s="150"/>
      <c r="C57" s="151"/>
      <c r="D57" s="151" t="s">
        <v>158</v>
      </c>
      <c r="E57" s="173" t="s">
        <v>212</v>
      </c>
      <c r="F57" s="71">
        <v>5879000</v>
      </c>
      <c r="G57" s="72">
        <v>5879000</v>
      </c>
      <c r="H57" s="149"/>
    </row>
    <row r="58" spans="1:8" ht="138.75" x14ac:dyDescent="0.65">
      <c r="A58" s="160"/>
      <c r="B58" s="161" t="s">
        <v>199</v>
      </c>
      <c r="C58" s="144"/>
      <c r="D58" s="144"/>
      <c r="E58" s="144"/>
      <c r="F58" s="216">
        <f>F59+F63</f>
        <v>22652800</v>
      </c>
      <c r="G58" s="216">
        <f>G59+G63</f>
        <v>22652800</v>
      </c>
      <c r="H58" s="163"/>
    </row>
    <row r="59" spans="1:8" ht="111" x14ac:dyDescent="0.65">
      <c r="A59" s="146"/>
      <c r="B59" s="147"/>
      <c r="C59" s="148" t="s">
        <v>163</v>
      </c>
      <c r="D59" s="148" t="s">
        <v>35</v>
      </c>
      <c r="E59" s="148"/>
      <c r="F59" s="87">
        <f>SUM(F60:F62)</f>
        <v>20093000</v>
      </c>
      <c r="G59" s="87">
        <f>SUM(G60:G62)</f>
        <v>20093000</v>
      </c>
      <c r="H59" s="149" t="s">
        <v>193</v>
      </c>
    </row>
    <row r="60" spans="1:8" ht="83.25" x14ac:dyDescent="0.65">
      <c r="A60" s="146">
        <v>97</v>
      </c>
      <c r="B60" s="150"/>
      <c r="C60" s="174"/>
      <c r="D60" s="174" t="s">
        <v>164</v>
      </c>
      <c r="E60" s="175" t="s">
        <v>233</v>
      </c>
      <c r="F60" s="168">
        <v>778000</v>
      </c>
      <c r="G60" s="154">
        <v>778000</v>
      </c>
      <c r="H60" s="149"/>
    </row>
    <row r="61" spans="1:8" ht="83.25" x14ac:dyDescent="0.65">
      <c r="A61" s="146">
        <v>98</v>
      </c>
      <c r="B61" s="150"/>
      <c r="C61" s="174"/>
      <c r="D61" s="174" t="s">
        <v>167</v>
      </c>
      <c r="E61" s="175" t="s">
        <v>233</v>
      </c>
      <c r="F61" s="217">
        <v>9495000</v>
      </c>
      <c r="G61" s="206">
        <v>9495000</v>
      </c>
      <c r="H61" s="149"/>
    </row>
    <row r="62" spans="1:8" ht="55.5" x14ac:dyDescent="0.65">
      <c r="A62" s="146">
        <v>99</v>
      </c>
      <c r="B62" s="150"/>
      <c r="C62" s="174"/>
      <c r="D62" s="174" t="s">
        <v>168</v>
      </c>
      <c r="E62" s="175" t="s">
        <v>233</v>
      </c>
      <c r="F62" s="217">
        <v>9820000</v>
      </c>
      <c r="G62" s="206">
        <v>9820000</v>
      </c>
      <c r="H62" s="149"/>
    </row>
    <row r="63" spans="1:8" ht="138.75" x14ac:dyDescent="0.65">
      <c r="A63" s="146"/>
      <c r="B63" s="147"/>
      <c r="C63" s="148" t="s">
        <v>169</v>
      </c>
      <c r="D63" s="172" t="s">
        <v>35</v>
      </c>
      <c r="E63" s="172"/>
      <c r="F63" s="204">
        <f>F64</f>
        <v>2559800</v>
      </c>
      <c r="G63" s="204">
        <f>G64</f>
        <v>2559800</v>
      </c>
      <c r="H63" s="149" t="s">
        <v>170</v>
      </c>
    </row>
    <row r="64" spans="1:8" ht="83.25" x14ac:dyDescent="0.65">
      <c r="A64" s="146">
        <v>100</v>
      </c>
      <c r="B64" s="150"/>
      <c r="C64" s="174"/>
      <c r="D64" s="176" t="s">
        <v>171</v>
      </c>
      <c r="E64" s="175" t="s">
        <v>234</v>
      </c>
      <c r="F64" s="205">
        <v>2559800</v>
      </c>
      <c r="G64" s="206">
        <v>2559800</v>
      </c>
      <c r="H64" s="149"/>
    </row>
    <row r="65" spans="1:9" ht="55.5" x14ac:dyDescent="0.65">
      <c r="A65" s="160"/>
      <c r="B65" s="161" t="s">
        <v>200</v>
      </c>
      <c r="C65" s="177"/>
      <c r="D65" s="177"/>
      <c r="E65" s="177"/>
      <c r="F65" s="218">
        <f>F66+F70+F73</f>
        <v>11654600</v>
      </c>
      <c r="G65" s="218">
        <f>G66+G70+G73</f>
        <v>5697400</v>
      </c>
      <c r="H65" s="163"/>
    </row>
    <row r="66" spans="1:9" ht="138.75" x14ac:dyDescent="0.65">
      <c r="A66" s="146"/>
      <c r="B66" s="147"/>
      <c r="C66" s="148" t="s">
        <v>173</v>
      </c>
      <c r="D66" s="148" t="s">
        <v>35</v>
      </c>
      <c r="E66" s="148"/>
      <c r="F66" s="204">
        <f>SUM(F67:F69)</f>
        <v>7519800</v>
      </c>
      <c r="G66" s="204">
        <f>SUM(G67:G69)</f>
        <v>3960400</v>
      </c>
      <c r="H66" s="149" t="s">
        <v>174</v>
      </c>
    </row>
    <row r="67" spans="1:9" ht="111" x14ac:dyDescent="0.65">
      <c r="A67" s="146">
        <v>58</v>
      </c>
      <c r="B67" s="149"/>
      <c r="C67" s="178"/>
      <c r="D67" s="178" t="s">
        <v>175</v>
      </c>
      <c r="E67" s="164" t="s">
        <v>235</v>
      </c>
      <c r="F67" s="205">
        <v>3928400</v>
      </c>
      <c r="G67" s="206">
        <v>1928400</v>
      </c>
      <c r="H67" s="149"/>
    </row>
    <row r="68" spans="1:9" ht="277.5" x14ac:dyDescent="0.65">
      <c r="A68" s="146">
        <v>59</v>
      </c>
      <c r="B68" s="149"/>
      <c r="C68" s="178"/>
      <c r="D68" s="178" t="s">
        <v>176</v>
      </c>
      <c r="E68" s="164" t="s">
        <v>236</v>
      </c>
      <c r="F68" s="205">
        <v>2559400</v>
      </c>
      <c r="G68" s="206">
        <v>1000000</v>
      </c>
      <c r="H68" s="149"/>
    </row>
    <row r="69" spans="1:9" ht="111" x14ac:dyDescent="0.65">
      <c r="A69" s="146">
        <v>101</v>
      </c>
      <c r="B69" s="149"/>
      <c r="C69" s="178"/>
      <c r="D69" s="178" t="s">
        <v>178</v>
      </c>
      <c r="E69" s="164" t="s">
        <v>237</v>
      </c>
      <c r="F69" s="205">
        <v>1032000</v>
      </c>
      <c r="G69" s="206">
        <v>1032000</v>
      </c>
      <c r="H69" s="149"/>
    </row>
    <row r="70" spans="1:9" ht="111" x14ac:dyDescent="0.65">
      <c r="A70" s="146"/>
      <c r="B70" s="147"/>
      <c r="C70" s="148" t="s">
        <v>179</v>
      </c>
      <c r="D70" s="148" t="s">
        <v>35</v>
      </c>
      <c r="E70" s="148"/>
      <c r="F70" s="204">
        <f>SUM(F71:F72)</f>
        <v>3517800</v>
      </c>
      <c r="G70" s="204">
        <f>SUM(G71:G72)</f>
        <v>1120000</v>
      </c>
      <c r="H70" s="149" t="s">
        <v>180</v>
      </c>
    </row>
    <row r="71" spans="1:9" ht="83.25" x14ac:dyDescent="0.65">
      <c r="A71" s="146">
        <v>61</v>
      </c>
      <c r="B71" s="149"/>
      <c r="C71" s="178"/>
      <c r="D71" s="178" t="s">
        <v>181</v>
      </c>
      <c r="E71" s="164" t="s">
        <v>238</v>
      </c>
      <c r="F71" s="205">
        <v>3397800</v>
      </c>
      <c r="G71" s="206">
        <v>1000000</v>
      </c>
      <c r="H71" s="149"/>
    </row>
    <row r="72" spans="1:9" ht="194.25" x14ac:dyDescent="0.65">
      <c r="A72" s="146">
        <v>102</v>
      </c>
      <c r="B72" s="149"/>
      <c r="C72" s="178"/>
      <c r="D72" s="178" t="s">
        <v>182</v>
      </c>
      <c r="E72" s="164" t="s">
        <v>239</v>
      </c>
      <c r="F72" s="153">
        <v>120000</v>
      </c>
      <c r="G72" s="154">
        <v>120000</v>
      </c>
      <c r="H72" s="149"/>
    </row>
    <row r="73" spans="1:9" ht="138.75" x14ac:dyDescent="0.65">
      <c r="A73" s="146"/>
      <c r="B73" s="147"/>
      <c r="C73" s="148" t="s">
        <v>183</v>
      </c>
      <c r="D73" s="148" t="s">
        <v>35</v>
      </c>
      <c r="E73" s="148"/>
      <c r="F73" s="204">
        <f>F74</f>
        <v>617000</v>
      </c>
      <c r="G73" s="204">
        <f>G74</f>
        <v>617000</v>
      </c>
      <c r="H73" s="149" t="s">
        <v>184</v>
      </c>
    </row>
    <row r="74" spans="1:9" ht="111" x14ac:dyDescent="0.65">
      <c r="A74" s="146">
        <v>62</v>
      </c>
      <c r="B74" s="150"/>
      <c r="C74" s="178"/>
      <c r="D74" s="178" t="s">
        <v>185</v>
      </c>
      <c r="E74" s="164" t="s">
        <v>240</v>
      </c>
      <c r="F74" s="205">
        <v>617000</v>
      </c>
      <c r="G74" s="206">
        <v>617000</v>
      </c>
      <c r="H74" s="149"/>
    </row>
    <row r="75" spans="1:9" x14ac:dyDescent="0.65">
      <c r="A75" s="179"/>
      <c r="B75" s="149"/>
      <c r="C75" s="149"/>
      <c r="D75" s="149"/>
      <c r="E75" s="149"/>
      <c r="F75" s="207"/>
      <c r="G75" s="207"/>
      <c r="H75" s="149"/>
    </row>
    <row r="76" spans="1:9" x14ac:dyDescent="0.65">
      <c r="A76" s="180"/>
      <c r="B76" s="181"/>
      <c r="C76" s="182"/>
      <c r="D76" s="182"/>
      <c r="E76" s="182"/>
      <c r="F76" s="208"/>
      <c r="G76" s="209"/>
      <c r="H76" s="183"/>
    </row>
    <row r="77" spans="1:9" s="186" customFormat="1" x14ac:dyDescent="0.2">
      <c r="A77" s="184"/>
      <c r="B77" s="184"/>
      <c r="C77" s="184"/>
      <c r="D77" s="294" t="s">
        <v>14</v>
      </c>
      <c r="E77" s="294"/>
      <c r="F77" s="210">
        <f>F4+F24+F32+F44+F58+F65+F76</f>
        <v>242614100</v>
      </c>
      <c r="G77" s="211">
        <f>G4+G24+G32+G44+G58+G65+G76</f>
        <v>209458800</v>
      </c>
      <c r="H77" s="185"/>
    </row>
    <row r="78" spans="1:9" s="186" customFormat="1" x14ac:dyDescent="0.2">
      <c r="A78" s="184"/>
      <c r="B78" s="184"/>
      <c r="C78" s="184"/>
      <c r="D78" s="193"/>
      <c r="E78" s="193"/>
      <c r="F78" s="194"/>
      <c r="G78" s="195"/>
      <c r="H78" s="185"/>
    </row>
    <row r="79" spans="1:9" s="186" customFormat="1" x14ac:dyDescent="0.2">
      <c r="A79" s="184"/>
      <c r="B79" s="184"/>
      <c r="C79" s="184"/>
      <c r="D79" s="193"/>
      <c r="E79" s="193"/>
      <c r="F79" s="194"/>
      <c r="G79" s="195"/>
      <c r="H79" s="185"/>
    </row>
    <row r="80" spans="1:9" x14ac:dyDescent="0.65">
      <c r="B80" s="187"/>
      <c r="C80" s="188"/>
      <c r="F80" s="190"/>
      <c r="G80" s="190"/>
      <c r="I80" s="139"/>
    </row>
    <row r="81" spans="2:9" x14ac:dyDescent="0.65">
      <c r="B81" s="187" t="s">
        <v>11</v>
      </c>
      <c r="C81" s="188" t="s">
        <v>16</v>
      </c>
      <c r="I81" s="139"/>
    </row>
    <row r="82" spans="2:9" x14ac:dyDescent="0.65">
      <c r="C82" s="188" t="s">
        <v>27</v>
      </c>
      <c r="F82" s="191" t="s">
        <v>21</v>
      </c>
      <c r="I82" s="139"/>
    </row>
    <row r="83" spans="2:9" x14ac:dyDescent="0.65">
      <c r="C83" s="191"/>
      <c r="F83" s="191" t="s">
        <v>22</v>
      </c>
      <c r="I83" s="192"/>
    </row>
    <row r="84" spans="2:9" x14ac:dyDescent="0.65">
      <c r="C84" s="191"/>
      <c r="F84" s="191" t="s">
        <v>23</v>
      </c>
      <c r="I84" s="192"/>
    </row>
    <row r="85" spans="2:9" x14ac:dyDescent="0.65">
      <c r="C85" s="191"/>
      <c r="F85" s="191" t="s">
        <v>24</v>
      </c>
      <c r="I85" s="139"/>
    </row>
    <row r="86" spans="2:9" x14ac:dyDescent="0.65">
      <c r="C86" s="191"/>
      <c r="F86" s="191" t="s">
        <v>25</v>
      </c>
      <c r="I86" s="139"/>
    </row>
    <row r="87" spans="2:9" x14ac:dyDescent="0.65">
      <c r="C87" s="191"/>
      <c r="F87" s="191" t="s">
        <v>26</v>
      </c>
      <c r="I87" s="139"/>
    </row>
    <row r="88" spans="2:9" x14ac:dyDescent="0.65">
      <c r="C88" s="191"/>
      <c r="I88" s="139"/>
    </row>
  </sheetData>
  <mergeCells count="3">
    <mergeCell ref="A1:H1"/>
    <mergeCell ref="D77:E77"/>
    <mergeCell ref="A2:H2"/>
  </mergeCells>
  <pageMargins left="0.39370078740157483" right="0.19685039370078741" top="0.59055118110236227" bottom="0.39370078740157483" header="0.31496062992125984" footer="0.31496062992125984"/>
  <pageSetup paperSize="9" scale="51" orientation="portrait" r:id="rId1"/>
  <headerFooter>
    <oddHeader>&amp;R&amp;10เอกสารประกอบวาระที่ 4.4.3</oddHeader>
    <oddFooter>&amp;L&amp;10แผนปฏิบัติราชการประจำปีงบประมาณ พ.ศ. 2563&amp;Rจังหวัดมุกดาหาร &amp;P/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แทรก</vt:lpstr>
      <vt:lpstr>สรุป</vt:lpstr>
      <vt:lpstr>ตารางโครงการ</vt:lpstr>
      <vt:lpstr>ตารางโครงการ (Y2)</vt:lpstr>
      <vt:lpstr>ตารางโครงการ!Print_Area</vt:lpstr>
      <vt:lpstr>'ตารางโครงการ (Y2)'!Print_Area</vt:lpstr>
      <vt:lpstr>สรุป!Print_Area</vt:lpstr>
      <vt:lpstr>ตารางโครงการ!Print_Titles</vt:lpstr>
      <vt:lpstr>'ตารางโครงการ (Y2)'!Print_Titles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2020-09-28T02:57:57Z</cp:lastPrinted>
  <dcterms:created xsi:type="dcterms:W3CDTF">2014-06-03T01:25:18Z</dcterms:created>
  <dcterms:modified xsi:type="dcterms:W3CDTF">2020-09-28T02:58:03Z</dcterms:modified>
</cp:coreProperties>
</file>